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updateLinks="never"/>
  <mc:AlternateContent xmlns:mc="http://schemas.openxmlformats.org/markup-compatibility/2006">
    <mc:Choice Requires="x15">
      <x15ac:absPath xmlns:x15ac="http://schemas.microsoft.com/office/spreadsheetml/2010/11/ac" url="C:\Users\SANCHEZ\Downloads\"/>
    </mc:Choice>
  </mc:AlternateContent>
  <xr:revisionPtr revIDLastSave="0" documentId="8_{10EDAE28-0D20-40BD-949D-DE2A2B27D706}" xr6:coauthVersionLast="47" xr6:coauthVersionMax="47" xr10:uidLastSave="{00000000-0000-0000-0000-000000000000}"/>
  <bookViews>
    <workbookView xWindow="-108" yWindow="-108" windowWidth="23256" windowHeight="12576" firstSheet="2" activeTab="2" xr2:uid="{00000000-000D-0000-FFFF-FFFF00000000}"/>
  </bookViews>
  <sheets>
    <sheet name="INSTRUCCIONES" sheetId="5" r:id="rId1"/>
    <sheet name="TABLAS DE VALORACION" sheetId="2" r:id="rId2"/>
    <sheet name="ANEXO RIESGOS" sheetId="6" r:id="rId3"/>
    <sheet name="Hoja1" sheetId="7" r:id="rId4"/>
  </sheets>
  <externalReferences>
    <externalReference r:id="rId5"/>
    <externalReference r:id="rId6"/>
  </externalReferences>
  <definedNames>
    <definedName name="_xlnm._FilterDatabase" localSheetId="2" hidden="1">'ANEXO RIESGOS'!$A$6:$X$6</definedName>
    <definedName name="_xlnm._FilterDatabase" localSheetId="0" hidden="1">INSTRUCCIONES!$A$11:$N$11</definedName>
    <definedName name="_xlnm.Print_Area" localSheetId="2">'ANEXO RIESGOS'!$B$1:$X$17</definedName>
    <definedName name="_xlnm.Print_Area" localSheetId="0">INSTRUCCIONES!$A$1:$M$40</definedName>
    <definedName name="ASIGNACIÓN" localSheetId="2">[1]INSTRUCCIONES!$H$31:$H$32</definedName>
    <definedName name="ASIGNACIÓN" localSheetId="0">#REF!</definedName>
    <definedName name="ASIGNACIÓN">'TABLAS DE VALORACION'!#REF!</definedName>
    <definedName name="CLASE" localSheetId="2">[1]INSTRUCCIONES!$C$31:$C$32</definedName>
    <definedName name="CLASE" localSheetId="0">#REF!</definedName>
    <definedName name="CLASE">'TABLAS DE VALORACION'!#REF!</definedName>
    <definedName name="ETAPA" localSheetId="2">[1]INSTRUCCIONES!#REF!</definedName>
    <definedName name="ETAPA" localSheetId="0">#REF!</definedName>
    <definedName name="ETAPA">'TABLAS DE VALORACION'!#REF!</definedName>
    <definedName name="FUENTE" localSheetId="2">[1]INSTRUCCIONES!$D$31:$D$32</definedName>
    <definedName name="FUENTE" localSheetId="0">#REF!</definedName>
    <definedName name="FUENTE">'TABLAS DE VALORACION'!#REF!</definedName>
    <definedName name="IMPACTO" localSheetId="2">[1]INSTRUCCIONES!$G$31:$G$35</definedName>
    <definedName name="IMPACTO" localSheetId="0">#REF!</definedName>
    <definedName name="IMPACTO">'TABLAS DE VALORACION'!#REF!</definedName>
    <definedName name="PROBABILIDAD" localSheetId="2">[1]INSTRUCCIONES!$F$31:$F$35</definedName>
    <definedName name="PROBABILIDAD" localSheetId="0">#REF!</definedName>
    <definedName name="PROBABILIDAD">'TABLAS DE VALORACION'!#REF!</definedName>
    <definedName name="TIPO" localSheetId="2">[1]INSTRUCCIONES!#REF!</definedName>
    <definedName name="TIPO" localSheetId="0">#REF!</definedName>
    <definedName name="TIPO">'TABLAS DE VALORACION'!#REF!</definedName>
    <definedName name="_xlnm.Print_Titles" localSheetId="2">'ANEXO RIESGOS'!$1:$6</definedName>
    <definedName name="_xlnm.Print_Titles" localSheetId="0">INSTRUCCIONES!$7:$11</definedName>
    <definedName name="_xlnm.Print_Titles" localSheetId="1">'TABLAS DE VALORACION'!$2:$10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6" i="6" l="1"/>
  <c r="L16" i="6" s="1"/>
  <c r="K15" i="6"/>
  <c r="L15" i="6" s="1"/>
  <c r="K14" i="6"/>
  <c r="L14" i="6" s="1"/>
  <c r="K13" i="6"/>
  <c r="L13" i="6" s="1"/>
  <c r="K12" i="6"/>
  <c r="L12" i="6" s="1"/>
  <c r="K11" i="6"/>
  <c r="L11" i="6" s="1"/>
  <c r="K10" i="6"/>
  <c r="L10" i="6" s="1"/>
  <c r="K9" i="6"/>
  <c r="L9" i="6" s="1"/>
  <c r="K8" i="6"/>
  <c r="L8" i="6" s="1"/>
  <c r="Q9" i="6"/>
  <c r="R9" i="6" s="1"/>
  <c r="Q10" i="6"/>
  <c r="R10" i="6" s="1"/>
  <c r="Q11" i="6"/>
  <c r="R11" i="6" s="1"/>
  <c r="Q12" i="6"/>
  <c r="R12" i="6" s="1"/>
  <c r="Q13" i="6"/>
  <c r="R13" i="6" s="1"/>
  <c r="Q14" i="6"/>
  <c r="R14" i="6" s="1"/>
  <c r="Q15" i="6"/>
  <c r="R15" i="6" s="1"/>
  <c r="Q16" i="6"/>
  <c r="R16" i="6" s="1"/>
  <c r="K17" i="6"/>
  <c r="L17" i="6" s="1"/>
  <c r="Q17" i="6"/>
  <c r="R17" i="6" s="1"/>
  <c r="Q8" i="6"/>
  <c r="R8" i="6" s="1"/>
</calcChain>
</file>

<file path=xl/sharedStrings.xml><?xml version="1.0" encoding="utf-8"?>
<sst xmlns="http://schemas.openxmlformats.org/spreadsheetml/2006/main" count="512" uniqueCount="265">
  <si>
    <t xml:space="preserve">
PROCESO
ADQUISICIÓN DE BIENES Y SERVICIOS
FORMATO ANEXO FCT MATRIZ DE IDENTIFICACIÓN, VALORACIÓN Y ASIGNACIÓN DE RIESGOS </t>
  </si>
  <si>
    <t>Anexo 3.F1.P3.ABS</t>
  </si>
  <si>
    <t>XX/XX/XXXX</t>
  </si>
  <si>
    <t>Versión X</t>
  </si>
  <si>
    <t>Pág. 1 de 1</t>
  </si>
  <si>
    <t>Clasificación de la Información:
Pública</t>
  </si>
  <si>
    <t>Instrucciones para el diligenciamiento del anexo FCT- Matriz de identificación, valoración y asignación de riesgos</t>
  </si>
  <si>
    <t>Eliminar las hojas "INSTRUCCIONES" y "TABLAS DE VALORACIÓN" antes de remitir el anexo para revisión. No imprimir.</t>
  </si>
  <si>
    <t>La hoja "ANEXO RIESGOS", se remite en Excel para revisión pero se publica en SECOP en PDF.</t>
  </si>
  <si>
    <t xml:space="preserve">No. </t>
  </si>
  <si>
    <t>Nombre de columna / celda</t>
  </si>
  <si>
    <t>Columna / celda</t>
  </si>
  <si>
    <t>Lista desplegable</t>
  </si>
  <si>
    <t>Formulado</t>
  </si>
  <si>
    <t>Instrucción para el diligenciamiento</t>
  </si>
  <si>
    <t>Denominación del bien o servicio</t>
  </si>
  <si>
    <t>H6</t>
  </si>
  <si>
    <t>No</t>
  </si>
  <si>
    <t xml:space="preserve">Este campo corresponde al numeral 1 de la FCT. </t>
  </si>
  <si>
    <t>Anexo No.</t>
  </si>
  <si>
    <t>Y6</t>
  </si>
  <si>
    <t>Indicar el numero que le corresponde al anexo de acuerdo con el listado del numeral 12 de la FCT.</t>
  </si>
  <si>
    <t xml:space="preserve">Fecha </t>
  </si>
  <si>
    <t>Y7</t>
  </si>
  <si>
    <t xml:space="preserve">Diligenciar la fecha en la que se elabora el anexo. </t>
  </si>
  <si>
    <t>C</t>
  </si>
  <si>
    <t>Numeración consecutiva del riesgo desde 1.</t>
  </si>
  <si>
    <t>Clase</t>
  </si>
  <si>
    <t>D</t>
  </si>
  <si>
    <t>Si</t>
  </si>
  <si>
    <t>Seleccione de la lista desplegable: General/Específico, de acuerdo con la tabla de valoración No. 1</t>
  </si>
  <si>
    <t>Fuente</t>
  </si>
  <si>
    <t>E</t>
  </si>
  <si>
    <t>Seleccione de la lista desplegable: Interno/Externo, de acuerdo con la tabla de valoración No. 2</t>
  </si>
  <si>
    <t>Etapa</t>
  </si>
  <si>
    <t>F</t>
  </si>
  <si>
    <t>Seleccione de la lista desplegable: Planeación/Selección/Contratación/Ejecución, de acuerdo con la tabla de valoración No. 3</t>
  </si>
  <si>
    <t>Tipo</t>
  </si>
  <si>
    <t>G</t>
  </si>
  <si>
    <t>Seleccione de la lista desplegable: Económico/ Social o político/ Operacional/ Financiero/ Regulatorio/ De la naturaleza/ Ambiental/ Tecnológico, de acuerdo con la tabla de valoración No. 4</t>
  </si>
  <si>
    <t>Descripción (Qué puede pasar y, cómo puede ocurrir)</t>
  </si>
  <si>
    <t>H</t>
  </si>
  <si>
    <t xml:space="preserve">Describir el Riesgo teniendo en cuenta los siguientes aspectos: (a) los eventos que impidan la adjudicación y firma del contrato como resultado del Proceso de Contratación; (b) los eventos que alteren la ejecución del contrato; (c) el equilibrio económico del contrato; (d) la eficacia del Proceso de Contratación, es decir, que la Entidad Estatal pueda satisfacer la necesidad que motivó el Proceso de Contratación; y (e) la reputación y legitimidad de la Entidad Estatal encargada de prestar el bien o servicio. </t>
  </si>
  <si>
    <t>Consecuencia de la ocurrencia del evento</t>
  </si>
  <si>
    <t>I</t>
  </si>
  <si>
    <t>Describir las posibles consecuencias de la ocurrencia del evento.</t>
  </si>
  <si>
    <t>Probabilidad</t>
  </si>
  <si>
    <t>J</t>
  </si>
  <si>
    <t>Asignar una categoría a cada Riesgo de acuerdo con la probabilidad de ocurrencia así: raro, improbable, posible, probable y casi cierto y valorarlos de 1 a 5 siendo raro el de valor más bajo y casi cierto el de valor más alto, como se indica en la tabla de valoración No. 5.</t>
  </si>
  <si>
    <t>Impacto</t>
  </si>
  <si>
    <t>K</t>
  </si>
  <si>
    <t>Determinar el impacto del Riesgo, utilizando la tabla de valoración No. 6.</t>
  </si>
  <si>
    <t>Valoración del riesgo</t>
  </si>
  <si>
    <t>L</t>
  </si>
  <si>
    <t>Esta columna está formulada, no modificar</t>
  </si>
  <si>
    <t>Categoría</t>
  </si>
  <si>
    <t>M</t>
  </si>
  <si>
    <t>¿A quién se le asigna?</t>
  </si>
  <si>
    <t>N</t>
  </si>
  <si>
    <t>Seleccione de la lista desplegable: ICBF/Contratista/ICBF y Contratista</t>
  </si>
  <si>
    <t>Tratamiento/Controles a ser implementados</t>
  </si>
  <si>
    <t>O</t>
  </si>
  <si>
    <t>Describir las acciones o actividades específicas que se deberán poner en marcha para prevenir que se materialicen los eventos o en caso de que sucedan, reducir su impacto en el contrato. Tener en cuenta que si el tratamiento implica acciones, gestiones, entregables, personal, o cualquier obligación para el contratista, debe ser contemplado en el numeral 6 o 7 de la FCT.</t>
  </si>
  <si>
    <t>P</t>
  </si>
  <si>
    <t>Asignar una categoría a cada Riesgo de acuerdo con la probabilidad de ocurrencia después de implementado el tratamiento, de acuerdo con la tabla de valoración No. 5. Esta probabilidad debe ser igual o inferior a la registrada antes de aplicar el tratamiento (columna J).</t>
  </si>
  <si>
    <t>Q</t>
  </si>
  <si>
    <t>Determinar el impacto del Riesgo después de aplicado el tratamiento, utilizando la tabla de valoración No. 6.  Este impacto debe ser igual o inferior al registrado antes de aplicar el tratamiento (columna K).</t>
  </si>
  <si>
    <t>R</t>
  </si>
  <si>
    <t>Esta columna está formulada, no modificar. Este resultado debe ser inferior al de la columna L, de lo contrario el tratamiento implementado (columna O) no estaría teniendo efecto. Revisar la probabilidad después del tratamiento (columna P) o el impacto después del tratamiento (columna Q).</t>
  </si>
  <si>
    <t>S</t>
  </si>
  <si>
    <t>Esta columna está formulada, no modificar. Este resultado debe ser inferior al de la columna M, de lo contrario el tratamiento implementado (columna O) no estaría teniendo efecto. Revisar la probabilidad después del tratamiento (columna P) o el impacto después del tratamiento (columna Q).</t>
  </si>
  <si>
    <t>¿Afecta la ejecución del contrato?</t>
  </si>
  <si>
    <t>T</t>
  </si>
  <si>
    <t>Seleccione de la lista desplegable: Si/No</t>
  </si>
  <si>
    <t>Responsable por implementar el tratamiento</t>
  </si>
  <si>
    <t>U</t>
  </si>
  <si>
    <t>A partir de cuando se inicia el tratamiento</t>
  </si>
  <si>
    <t>V</t>
  </si>
  <si>
    <t xml:space="preserve">Incluir el evento con el cual se inicia el tratamiento, tenga en cuenta que este debe ser coherente con la etapa seleccionada en la columna F y con la tabla de valoración No. 3. </t>
  </si>
  <si>
    <t>Cuando se completa el tratamiento</t>
  </si>
  <si>
    <t>W</t>
  </si>
  <si>
    <t xml:space="preserve">Incluir el evento con el cual finaliza el tratamiento, tenga en cuenta que este debe ser coherente con la etapa seleccionada en la columna F y con la tabla de valoración No. 3. </t>
  </si>
  <si>
    <t>¿Cómo se realiza  el monitoreo?</t>
  </si>
  <si>
    <t>X</t>
  </si>
  <si>
    <t>Definir la forma de realizar el monitoreo (encuestas, muestreos aleatorios de calidad, informes de seguimiento, reuniones, comités, entre otros.). Es importante revisar la efectividad y el desempeño de las herramientas implementadas para la gestión. Si implican obligaciones por parte del contratista deben estar incluidas en el numeral 6 o 7 de la FCT.</t>
  </si>
  <si>
    <t>Periodicidad</t>
  </si>
  <si>
    <t>Y</t>
  </si>
  <si>
    <t>Definir la periodicidad del monitoreo, puede ser: Diaria/Semanal/Quincenal/Mensual/Bimestral/Trimestral/Cuatrimestral/Semestral/Anual/Permanente</t>
  </si>
  <si>
    <t>Nota: Cuando se trate de contrataciones mediante la TVEC, este anexo corresponde a la matriz de riesgos establecida por CCE para el respectivo IAD o AMP.</t>
  </si>
  <si>
    <t xml:space="preserve">
PROCESO 
ADQUISICIÓN DE BIENES Y SERVICIOS
FORMATO ANEXO FCT MATRIZ DE IDENTIFICACIÓN, VALORACIÓN Y ASIGNACIÓN DE RIESGOS</t>
  </si>
  <si>
    <t>Instrucciones para el diligenciamiento - Tablas para valoración de riesgo según metodología de Colombia Compra Eficiente</t>
  </si>
  <si>
    <t>Eliminar esta hoja antes de remitir el anexo para revisión. No imprimir.</t>
  </si>
  <si>
    <t>Seleccione la opción de las listas desplegables en las columnas con títulos de color amarillo de acuerdo con las siguientes tablas.</t>
  </si>
  <si>
    <t>TABLA DE VALORACIÓN NO. 1</t>
  </si>
  <si>
    <t>TABLA DE VALORACIÓN NO. 2</t>
  </si>
  <si>
    <t>TABLA DE VALORACIÓN NO. 3</t>
  </si>
  <si>
    <t>Clase del Riesgo</t>
  </si>
  <si>
    <t>Descripción</t>
  </si>
  <si>
    <t>Fuente del Riesgo</t>
  </si>
  <si>
    <t xml:space="preserve"> Etapa del proceso</t>
  </si>
  <si>
    <t>Desde</t>
  </si>
  <si>
    <t>Hasta</t>
  </si>
  <si>
    <t>General</t>
  </si>
  <si>
    <t>Es un Riesgo de todos los Procesos de Contratación adelantados por la Entidad Estatal, por lo cual está presente en toda su actividad contractual.</t>
  </si>
  <si>
    <t>Interno</t>
  </si>
  <si>
    <t xml:space="preserve">Es un Riesgo asociado a la operación, capacidad, o situación particular de la Entidad Estatal (reputacional, tecnológico). </t>
  </si>
  <si>
    <t>Planeación</t>
  </si>
  <si>
    <t>Plan anual de adquisición</t>
  </si>
  <si>
    <t xml:space="preserve"> Acto de Apertura del Proceso de
Contratación</t>
  </si>
  <si>
    <t>Durante esta etapa, la Entidad elabora los estudios previos y el proyecto de pliegos de condiciones o sus equivalentes. Dentro de las preguntas que la Entidad Estatal debe hacerse para identificar los Riesgos de la etapa de planeación se encuentran las siguientes:
(i) La modalidad de contratación es adecuada para el bien servicio u obra necesitado.
(ii) Los requisitos habilitantes son los apropiados para el Proceso de Contratación y es posible encontrar proponentes que los cumplan incluyendo los Riesgos relacionados con la habilidad para determinar requisitos habilitantes consistentes con el Proceso de Contratación y con el sector económico en el que actúan los posibles oferentes.
(iii) El valor del contrato corresponde a los precios del mercado.
(iv) La descripción del bien o servicio requerido es claro.
(v) El Proceso de Contratación cuenta con las condiciones que garanticen la transparencia, equidad y competencia entre los proponentes.
(vi) El estudio de mercado permite identificar los aspectos de oferta y demanda del mercado respectivo.
(vii) El diseño del Proceso de Contratación permite satisfacer las necesidades de la Entidad Estatal, cumplir su misión y si es coherente con el cumplimiento de sus objetivos y metas.</t>
  </si>
  <si>
    <t>Específico</t>
  </si>
  <si>
    <t>Es un Riesgo propio del Proceso de Contratación objeto de análisis.</t>
  </si>
  <si>
    <t>Externo</t>
  </si>
  <si>
    <t>Es un Riesgo del sector del objeto del Proceso de Contratación, o asociado a asuntos no referidos a la Entidad Estatal (desastres económicos, existencia de monopolios, circunstancias electorales).</t>
  </si>
  <si>
    <t>Selección</t>
  </si>
  <si>
    <t xml:space="preserve"> Adjudicación o la declaración de desierto del Proceso de Contratación</t>
  </si>
  <si>
    <t>En la etapa de selección la Entidad Estatal selecciona al contratista. En esta etapa los Riesgos frecuentes son los siguientes:
(i) Falta de capacidad de la Entidad Estatal para promover y adelantar la selección del contratista, incluyendo el riesgo de seleccionar aquellos que no cumplan con la totalidad de los requisitos habilitantes o se encuentren incursos en alguna inhabilidad o incompatibilidad.
(ii) Riesgo de colusión.
(iii) Riesgo de ofertas artificialmente bajas.</t>
  </si>
  <si>
    <t>Contratación</t>
  </si>
  <si>
    <t xml:space="preserve"> Adjudicación del contrato objeto del proceso de contratación</t>
  </si>
  <si>
    <t>Perfeccionamiento</t>
  </si>
  <si>
    <t xml:space="preserve"> En esta etapa los Riesgos frecuentes son los siguientes:
(i) Riesgo de que no se firme el contrato.
(ii) Riesgo de que no se presenten las garantías requeridas en los Documentos del Proceso de Contratación o que su presentación sea tardía.
(iii) Riesgos asociados al incumplimiento de la publicación o el registro presupuestal del contrato.
(iv) Riesgos asociados a los reclamos de terceros sobre la selección del oferente que retrasen el perfeccionamiento del contrato.</t>
  </si>
  <si>
    <t>Ejecución</t>
  </si>
  <si>
    <t>Vencimiento del plazo o acta de liquidación</t>
  </si>
  <si>
    <t>Esta etapa puede extenderse cuando hay lugar a garantías de calidad, estabilidad y mantenimiento, o a condiciones de disposición final o recuperación ambiental de las obras o bienes.
En esta etapa se cumplen con las obligaciones previstas en el contrato, permitiendo el logro del objeto del Proceso de Contratación; en consecuencia los Riesgos frecuentes son los asociados al cumplimiento del contrato y el logro del objeto propuesto, el rompimiento del equilibrio económico del contrato, los asociados a la liquidación y terminación del contrato y aquellos relacionados con el incumplimiento de la normativa posconsumo.</t>
  </si>
  <si>
    <t>TABLA DE VALORACIÓN NO. 4</t>
  </si>
  <si>
    <t>TABLA DE VALORACIÓN NO. 5</t>
  </si>
  <si>
    <t>TABLA DE VALORACIÓN NO. 6</t>
  </si>
  <si>
    <t>Tipo de riesgo</t>
  </si>
  <si>
    <t>Probabilidad del Riesgo</t>
  </si>
  <si>
    <t>Impacto del riesgo</t>
  </si>
  <si>
    <t>Valoración  </t>
  </si>
  <si>
    <t>Económicos</t>
  </si>
  <si>
    <t>Son los derivados del comportamiento del mercado, tales como la fluctuación de los precios de los insumos, desabastecimiento y especulación de los mismos, entre otros.</t>
  </si>
  <si>
    <t xml:space="preserve">  Raro (puede ocurrir excepcionalmente)  </t>
  </si>
  <si>
    <t>Clasificación Cualitativa</t>
  </si>
  <si>
    <t>Obstruye la ejecución del contrato de manera intrascendente.</t>
  </si>
  <si>
    <t>Dificulta la ejecución del contrato de manera baja. Aplicando medidas mínimas se puede lograr el objeto contractual.</t>
  </si>
  <si>
    <t>Afecta la ejecución del contrato sin alterar el beneficio de las partes.</t>
  </si>
  <si>
    <t>Obstruye la ejecución del contrato sustancialmente per aun así permite la consecución del objeto contractual.</t>
  </si>
  <si>
    <t>Perturba la ejecución del contrato de manera grave imposibilitando la consecución del objeto contractual.</t>
  </si>
  <si>
    <t>Sociales o Políticos</t>
  </si>
  <si>
    <t>Son los derivados de los cambios de las políticas gubernamentales y de cambios en las condiciones sociales que tengan impacto en la ejecución del contrato.</t>
  </si>
  <si>
    <t>Improbable (puede ocurrir ocasionalmente)</t>
  </si>
  <si>
    <t>Clasificación Monetaria</t>
  </si>
  <si>
    <t>Los sobrecostos no representan más del uno por ciento (1%) del valor del contrato.</t>
  </si>
  <si>
    <t>Los sobrecostos no representan más del cinco por ciento (5%) del valor del contrato.</t>
  </si>
  <si>
    <t>Genera un impacto sobre el valor del contrato entre el cinco (5%) y el quince por ciento (15%).</t>
  </si>
  <si>
    <t>Incrementa el valor del contrato entre el quince (15%) y el treinta por ciento (30%).</t>
  </si>
  <si>
    <t>Impacto sobre el valor del contrato de más del treinta por ciento (30%).</t>
  </si>
  <si>
    <t>Operacionales</t>
  </si>
  <si>
    <t xml:space="preserve">Son los asociados a la operatividad del contrato, tales como la suficiencia del presupuesto oficial, del plazo o los derivados de procesos, procedimientos, parámetros, sistemas de información y tecnológicos, equipos humanos o técnicos inadecuados o insuficientes. </t>
  </si>
  <si>
    <t>Posible (puede ocurrir en cualquier momento futuro)</t>
  </si>
  <si>
    <t xml:space="preserve">Insignificante </t>
  </si>
  <si>
    <t>Menor</t>
  </si>
  <si>
    <t xml:space="preserve">Moderado </t>
  </si>
  <si>
    <t>Mayor</t>
  </si>
  <si>
    <t>Catastrófico</t>
  </si>
  <si>
    <t>Financieros</t>
  </si>
  <si>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</si>
  <si>
    <t xml:space="preserve">Probable (probablemente va a ocurrir)                                          </t>
  </si>
  <si>
    <t>Valoración</t>
  </si>
  <si>
    <t>Regulatorios</t>
  </si>
  <si>
    <t xml:space="preserve">Derivados de cambios regulatorios o reglamentarios que afecten la ecuación económica del contrato. </t>
  </si>
  <si>
    <t>Casi cierto (ocurre en la mayoría de circunstancias)              </t>
  </si>
  <si>
    <t>De la Naturaleza</t>
  </si>
  <si>
    <t xml:space="preserve">Son los eventos naturales previsibles en los cuales no hay intervención humana que puedan tener impacto en la ejecución del contrato, por ejemplo los temblores, inundaciones, lluvias, sequías, entre otros. </t>
  </si>
  <si>
    <t>ICBF</t>
  </si>
  <si>
    <t>Ambientales</t>
  </si>
  <si>
    <t xml:space="preserve">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 </t>
  </si>
  <si>
    <t>Contratista</t>
  </si>
  <si>
    <t>Tecnológicos</t>
  </si>
  <si>
    <t>Son los derivados de fallas en los sistemas de comunicación de voz y de datos, suspensión de servicios públicos, nuevos desarrollos tecnológicos o estándares que deben ser tenidos en cuenta para la ejecución del contrato, obsolescencia tecnológica</t>
  </si>
  <si>
    <t>ICBF y Contratista</t>
  </si>
  <si>
    <t>Diaria</t>
  </si>
  <si>
    <t>Semanal</t>
  </si>
  <si>
    <t>Quincenal</t>
  </si>
  <si>
    <t>Mensual</t>
  </si>
  <si>
    <t>Bimestral</t>
  </si>
  <si>
    <t>Trimestral</t>
  </si>
  <si>
    <t>Cuatrimestral</t>
  </si>
  <si>
    <t>Semestral</t>
  </si>
  <si>
    <t>Anual</t>
  </si>
  <si>
    <t>Permanente</t>
  </si>
  <si>
    <t>Valoración de riesgo según metodología de Colombia Compra Eficiente</t>
  </si>
  <si>
    <t>Valoración (combinación de probabilidad y valoración)</t>
  </si>
  <si>
    <t>Categoría del riesgo</t>
  </si>
  <si>
    <t>8,9,10</t>
  </si>
  <si>
    <t>Riesgo Extremo</t>
  </si>
  <si>
    <t>6 Y 7</t>
  </si>
  <si>
    <t>Riesgo Alto</t>
  </si>
  <si>
    <t>Riesgo Medio</t>
  </si>
  <si>
    <t>2,3 Y 4</t>
  </si>
  <si>
    <t>Riesgo Bajo</t>
  </si>
  <si>
    <t xml:space="preserve"> Improbable (puede ocurrir ocasionalmente)</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</si>
  <si>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</si>
  <si>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Anexo #</t>
  </si>
  <si>
    <t>Fecha</t>
  </si>
  <si>
    <t xml:space="preserve">Elaborado de conformidad con la metodología propuesta por la Agencia Nacional para la Contratación Pública – Colombia Compra Eficiente en el "Manual para la Identificación y Cobertura del Riesgo en los Procesos de Contratación". </t>
  </si>
  <si>
    <t>No.</t>
  </si>
  <si>
    <t>Impacto después del tratamiento</t>
  </si>
  <si>
    <t>Monitoreo y revisión</t>
  </si>
  <si>
    <t>Eliminar esta fila antes de remitir a la Dirección de Abastecimiento</t>
  </si>
  <si>
    <t>Numeración consecutiva desde 1</t>
  </si>
  <si>
    <t xml:space="preserve">Seleccionar de lista desplegable </t>
  </si>
  <si>
    <t>Seleccionar de lista desplegable</t>
  </si>
  <si>
    <t>Digitar</t>
  </si>
  <si>
    <t>Formulado, no modificar</t>
  </si>
  <si>
    <t>Riesgos Económicos</t>
  </si>
  <si>
    <t>Estimación inadecuada de los costos en el presupuesto</t>
  </si>
  <si>
    <t xml:space="preserve">*Afectación en la calidad de los servicios prestados por el contratista para compensar pérdidas por una inadecuada presentación en su oferta.
*Posibles conflictos o litigios. 
*Desequilibrio en la ecuación contractual.
*Retrasos en la ejecución del contrato. </t>
  </si>
  <si>
    <t>2=Improbable</t>
  </si>
  <si>
    <t>2= Menor</t>
  </si>
  <si>
    <t xml:space="preserve"> Contratista</t>
  </si>
  <si>
    <t>Definir condiciones técnicas generales y específicas frente a los bienes y servicios requeridos en los estudios previos, el pliego de condiciones (si a ello hubiese lugar) y fichas tecnicas.
Realizar un estudio de mercado riguroso y detallado para minimizar la posibilidad de recibir ofertas con precios que conlleven a perdidas por parte del contratista, afectando el equilibrio contractual.
Verificación de los valores por parte del contratista al momento de presentar la oferta, teniendo en cuenta todas las actividades a realizar, así como todos los impuestos y costos en los que debe incurrir para la ejecución del contrato.</t>
  </si>
  <si>
    <t>1=Raro</t>
  </si>
  <si>
    <t xml:space="preserve">1= Insignificante </t>
  </si>
  <si>
    <t>Estructuración de los documentos técnicos.</t>
  </si>
  <si>
    <t>Estudios del sector, análisis del mercado, suscripición del contrato/convenio</t>
  </si>
  <si>
    <t>Acompañamiento técnico por parte de la Dirección de Abastecimiento en la elaboración de FCT y estudios de mercado.</t>
  </si>
  <si>
    <t>Permanente durante el periodo precontractual.</t>
  </si>
  <si>
    <t>Riesgos Operacionales</t>
  </si>
  <si>
    <t>No suscripción del contrato en el plazo previsto.</t>
  </si>
  <si>
    <t>Retraso  en la legalización;  afectación del cumplimiento de las obligaciones generando retraso.</t>
  </si>
  <si>
    <t xml:space="preserve">3= Moderado </t>
  </si>
  <si>
    <t>ICBF/Contratista</t>
  </si>
  <si>
    <t xml:space="preserve">Agilización en las respuestas concernientes a los ajustes solicitados por las áreas en la FCT y el estudio previo; estructuración y validación de los estudios previos del proceso en la etapa pre contractual con el tiempo requerido para tal fin; agilización de revisiones en instancias directivas.
El contratista agilice la entrega de documentación para la legalización del contrato en el SECOP II en los tiempos determinados. </t>
  </si>
  <si>
    <t>Previo al inicio de la ejecución</t>
  </si>
  <si>
    <t>Hasta la suscripción e inicio de la ejecución.</t>
  </si>
  <si>
    <t>Hacer seguimiento específico a los tiempos de solicitud  y recepción de la documentación requerida y aportada.</t>
  </si>
  <si>
    <t>Riesgos Regulatorios</t>
  </si>
  <si>
    <t>Modificaciones del régimen tributario que implique afectación a la ejecución del contrato</t>
  </si>
  <si>
    <t>Desequilibrio de la ecuación contractual</t>
  </si>
  <si>
    <t>Reducir las consecuencias a través de valoración del posible desequilibrio económico y adelantar adición al contrato de ser procedente</t>
  </si>
  <si>
    <t>Desde el inicio de la ejecución</t>
  </si>
  <si>
    <t>Hasta la finalización de la ejecución.</t>
  </si>
  <si>
    <t>Hacer seguimiento específico al Régimen Tributario y posibles reformas.</t>
  </si>
  <si>
    <t>No aprobación en tiempo y oportunidad de los documentos técnicos, informes, bases o los productos presentados.
No realización de las reuniones del Comité Técnico  en los tiempos estipulados (si a ellos hubiese lugar)</t>
  </si>
  <si>
    <t>Reprocesos y retrasos en la ejecución y cumplimiento del plan o cronograma de trabajo, No poder ejecutar correctamente sus actividades, y por ende afectar la entrega de  los productos/servicios contratados.</t>
  </si>
  <si>
    <t>3=Posible</t>
  </si>
  <si>
    <t>Planeación de tiempos prudenciales para la revisión y aprobación de productos por parte del supervisor</t>
  </si>
  <si>
    <t>Revisión y seguimiento al cumplimiento del Plan de trabajo por parte del supervisor.</t>
  </si>
  <si>
    <t>Riesgos Sociales o Políticos</t>
  </si>
  <si>
    <t>Situaciones que puedan ocasionar perjuicios por la ocurrencia de hechos de fuerza mayor o caso fortuito (desastres naturales, orden público, terrorismo, etc) en los términos del contrato   y de la legislación existente.</t>
  </si>
  <si>
    <t xml:space="preserve"> Retrasos en ejecución contractual.</t>
  </si>
  <si>
    <t>4= Mayor</t>
  </si>
  <si>
    <t xml:space="preserve">Las partes de mutuo acuerdo acordarán los planes de contingencia y la forma de retormar el equilibrio contractual a fin de no generar perjuicio. </t>
  </si>
  <si>
    <t>Revisión de los hechos y eventos que se puedan suscitar en desarrollo del contrato.
Reuniones de carácter prioritario para definir planes de contingencia.</t>
  </si>
  <si>
    <t>Pérdida de recurso humano  en el momento oportuno o demoras en la vinculación.
Demoras en la vinculación de nuevo personal operativo ante necesidad de reemplazo o alta rotación del recurso humano por fallas en el desempeño o enfermedad.</t>
  </si>
  <si>
    <t xml:space="preserve">Reprocesos y retrasos en la ejecución y cumplimiento del plan o cronograma de trabajo, por no disposición de personal o disposición de personal no idóneo o demoras en la vinculación en el personal de reemplazo. </t>
  </si>
  <si>
    <t xml:space="preserve">
el contratista debe hacer la presentación en términos de oportunidad y calidad del recurso humano para la ejecución del contrato.  
</t>
  </si>
  <si>
    <t>Una vez suscrito y legalizado el contrato, el supervisor debe exigir conforme obligación contractual la presentación del equipo de trabajo responsable de la ejecución del contrato.
Revisión, seguimiento y validación en caso de requerirse un cambio en los perfiles del recurso humano.</t>
  </si>
  <si>
    <t>Riesgo por mal uso de la información. Se hace referencia a mal uso de la información, como vulneración de la confidencialidad o uso de la información suministrada por el ICBF con fines diferentes a la evaluación contratada, entre otros. 
Se materializa cuando las partes del contrato,  en cumplimiento de sus obligaciones administran información y la usan en actividades diferentes al desarrollo de su objeto.</t>
  </si>
  <si>
    <t>Acciones Judiciales
Controversias contractuales
Fuga de información catalogada como clasificada o reservada</t>
  </si>
  <si>
    <t>El contratista se compromete mediante las obligaciones a cumplir todas las normativas asociadas al tratamiento de datos y a las políticas de seguridad, confidencialidad y uso exclusivo de la información para el desarrollo del objeto contractual, que son establecidas en la minuta del contrato.  
Monitoreo a las fuentes de información usadas por el contratista</t>
  </si>
  <si>
    <t>Control y seguimiento por parte del supervisor del contrato y comunicación a las demás colaboradoras que manejan información a fin de canalizar la misma.</t>
  </si>
  <si>
    <t>Riesgos
Operacionales</t>
  </si>
  <si>
    <t>Especificaciones técnicas de los productos entregados no cumplen con lo establecido en el contrato.</t>
  </si>
  <si>
    <t>La calidad de productos entregados  no es la estipulada en el contrato.</t>
  </si>
  <si>
    <t>4=Probable</t>
  </si>
  <si>
    <t>Hacer seguimiento a la calidad de los productos por parte del Comité de Técnico de Seguimiento.</t>
  </si>
  <si>
    <t>Revisión y seguimiento al cumplimiento del Plan de trabajo por parte del Supervisor.</t>
  </si>
  <si>
    <t>Dificultad de acceso a las zonas seleccionadas por causas no ineherentes al contratista.</t>
  </si>
  <si>
    <t xml:space="preserve">Reprocesos en el levantamiento de información
Retrasos en la ejecución del contrato 
Muestra menor a la exigida. </t>
  </si>
  <si>
    <t xml:space="preserve">Informar oportunamente al ICBF frente a los problemas o dificultades del trabajo de campo.
 Incluir planes de contingencia. 
Reprogramar rutas o cronograma de recoleccion de campo.
Buscar apoyo de autoridades locales o líderes en territorio. 
Viabilizar posible adición en tiempo de ser procedente y por causas externas. </t>
  </si>
  <si>
    <t>Revisión y seguimiento al plan de operativo de recolección de información y exigencia de mecanismos de control para garantizar que la información sea salvaguardada por parte del supervisor.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</si>
</sst>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8"/>
      <color theme="1"/>
      <name val="Arial"/>
      <family val="2"/>
    </font>
    <font>
      <sz val="8"/>
      <name val="Arial"/>
      <family val="2"/>
    </font>
    <font>
      <sz val="10"/>
      <color theme="1"/>
      <name val="Arial"/>
      <family val="2"/>
    </font>
    <font>
      <b/>
      <sz val="8"/>
      <color rgb="FFFF0000"/>
      <name val="Arial"/>
      <family val="2"/>
    </font>
    <font>
      <b/>
      <sz val="8"/>
      <name val="Arial"/>
      <family val="2"/>
    </font>
    <font>
      <b/>
      <sz val="10"/>
      <color theme="1"/>
      <name val="Arial"/>
      <family val="2"/>
    </font>
    <font>
      <b/>
      <sz val="9"/>
      <name val="Arial"/>
      <family val="2"/>
    </font>
    <font>
      <sz val="11"/>
      <color theme="1"/>
      <name val="Arial"/>
      <family val="2"/>
    </font>
    <font>
      <sz val="9"/>
      <color theme="1"/>
      <name val="Arial"/>
      <family val="2"/>
    </font>
    <font>
      <b/>
      <sz val="9"/>
      <color theme="1"/>
      <name val="Arial"/>
      <family val="2"/>
    </font>
    <font>
      <sz val="9"/>
      <color rgb="FFFF0000"/>
      <name val="Arial"/>
      <family val="2"/>
    </font>
    <font>
      <b/>
      <sz val="11"/>
      <color theme="1"/>
      <name val="Arial"/>
      <family val="2"/>
    </font>
    <font>
      <b/>
      <sz val="12"/>
      <color theme="1"/>
      <name val="Arial"/>
      <family val="2"/>
    </font>
    <font>
      <b/>
      <sz val="14"/>
      <color theme="1"/>
      <name val="Arial"/>
      <family val="2"/>
    </font>
    <font>
      <sz val="10"/>
      <color theme="1"/>
      <name val="Calibri"/>
      <family val="2"/>
      <scheme val="minor"/>
    </font>
    <font>
      <sz val="11"/>
      <color rgb="FFFF0000"/>
      <name val="Arial"/>
      <family val="2"/>
    </font>
    <font>
      <sz val="8"/>
      <color rgb="FF000000"/>
      <name val="Arial"/>
      <family val="2"/>
    </font>
  </fonts>
  <fills count="14">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00B050"/>
        <bgColor indexed="64"/>
      </patternFill>
    </fill>
    <fill>
      <patternFill patternType="solid">
        <fgColor rgb="FFFF0000"/>
        <bgColor indexed="64"/>
      </patternFill>
    </fill>
    <fill>
      <patternFill patternType="solid">
        <fgColor theme="4" tint="0.39997558519241921"/>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rgb="FF92D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51">
    <xf numFmtId="0" fontId="0" fillId="0" borderId="0" xfId="0"/>
    <xf numFmtId="0" fontId="1" fillId="0" borderId="0" xfId="0" applyFont="1"/>
    <xf numFmtId="0" fontId="1" fillId="0" borderId="0" xfId="0" applyFont="1" applyAlignment="1">
      <alignment wrapText="1"/>
    </xf>
    <xf numFmtId="0" fontId="2" fillId="0" borderId="0" xfId="0" applyFont="1"/>
    <xf numFmtId="0" fontId="5" fillId="8" borderId="1" xfId="0" applyFont="1" applyFill="1" applyBorder="1" applyAlignment="1" applyProtection="1">
      <alignment horizontal="center" vertical="center" textRotation="90" wrapText="1"/>
      <protection locked="0"/>
    </xf>
    <xf numFmtId="0" fontId="5" fillId="8" borderId="2" xfId="0" applyFont="1" applyFill="1" applyBorder="1" applyAlignment="1" applyProtection="1">
      <alignment horizontal="center" vertical="center" textRotation="90" wrapText="1"/>
      <protection locked="0"/>
    </xf>
    <xf numFmtId="0" fontId="6" fillId="0" borderId="2" xfId="0" applyFont="1" applyBorder="1" applyAlignment="1">
      <alignment horizontal="center" vertical="center"/>
    </xf>
    <xf numFmtId="0" fontId="1" fillId="0" borderId="0" xfId="0" applyFont="1" applyAlignment="1">
      <alignment horizontal="left" vertical="center" wrapText="1"/>
    </xf>
    <xf numFmtId="0" fontId="7" fillId="2" borderId="1" xfId="0" applyFont="1" applyFill="1" applyBorder="1" applyAlignment="1">
      <alignment horizontal="center" vertical="center" textRotation="90" wrapText="1"/>
    </xf>
    <xf numFmtId="0" fontId="5" fillId="11" borderId="1" xfId="0" applyFont="1" applyFill="1" applyBorder="1" applyAlignment="1" applyProtection="1">
      <alignment horizontal="center" vertical="center" textRotation="90" wrapText="1"/>
      <protection locked="0"/>
    </xf>
    <xf numFmtId="0" fontId="8" fillId="0" borderId="0" xfId="0" applyFont="1"/>
    <xf numFmtId="0" fontId="7" fillId="2" borderId="1" xfId="0" applyFont="1" applyFill="1" applyBorder="1" applyAlignment="1">
      <alignment horizontal="center" vertical="center" wrapText="1"/>
    </xf>
    <xf numFmtId="0" fontId="9" fillId="0" borderId="0" xfId="0" applyFont="1"/>
    <xf numFmtId="0" fontId="9" fillId="0" borderId="1" xfId="0" applyFont="1" applyBorder="1" applyAlignment="1" applyProtection="1">
      <alignment horizontal="center" vertical="center" textRotation="90" wrapText="1"/>
      <protection locked="0"/>
    </xf>
    <xf numFmtId="0" fontId="9" fillId="0" borderId="1" xfId="0" applyFont="1" applyBorder="1" applyAlignment="1" applyProtection="1">
      <alignment horizontal="justify" vertical="center" wrapText="1"/>
      <protection locked="0"/>
    </xf>
    <xf numFmtId="0" fontId="9" fillId="0" borderId="1" xfId="0" applyFont="1" applyBorder="1" applyAlignment="1" applyProtection="1">
      <alignment horizontal="center" vertical="center" wrapText="1"/>
      <protection locked="0"/>
    </xf>
    <xf numFmtId="0" fontId="7" fillId="2" borderId="2" xfId="0" applyFont="1" applyFill="1" applyBorder="1" applyAlignment="1">
      <alignment horizontal="center" vertical="center" wrapText="1"/>
    </xf>
    <xf numFmtId="14" fontId="9" fillId="0" borderId="1" xfId="0" applyNumberFormat="1" applyFont="1" applyBorder="1" applyAlignment="1" applyProtection="1">
      <alignment horizontal="left" vertical="center" wrapText="1"/>
      <protection locked="0"/>
    </xf>
    <xf numFmtId="0" fontId="9" fillId="0" borderId="2"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4" fillId="0" borderId="1" xfId="0" applyFont="1" applyBorder="1" applyAlignment="1" applyProtection="1">
      <alignment horizontal="center" vertical="center" textRotation="90" wrapText="1"/>
      <protection locked="0"/>
    </xf>
    <xf numFmtId="0" fontId="10" fillId="0" borderId="0" xfId="0" applyFont="1" applyAlignment="1">
      <alignment horizontal="center" vertical="center" wrapText="1"/>
    </xf>
    <xf numFmtId="0" fontId="0" fillId="3" borderId="0" xfId="0" applyFill="1"/>
    <xf numFmtId="0" fontId="6" fillId="2" borderId="1" xfId="0" applyFont="1" applyFill="1" applyBorder="1" applyAlignment="1">
      <alignment horizontal="center" vertical="center" wrapText="1"/>
    </xf>
    <xf numFmtId="0" fontId="11" fillId="3" borderId="9" xfId="0" applyFont="1" applyFill="1" applyBorder="1" applyAlignment="1">
      <alignment horizontal="left" vertical="center"/>
    </xf>
    <xf numFmtId="0" fontId="0" fillId="3" borderId="0" xfId="0" applyFill="1" applyAlignment="1">
      <alignment vertical="center"/>
    </xf>
    <xf numFmtId="0" fontId="1" fillId="0" borderId="0" xfId="0" applyFont="1" applyAlignment="1">
      <alignment vertical="center"/>
    </xf>
    <xf numFmtId="0" fontId="10" fillId="5" borderId="1" xfId="0" applyFont="1" applyFill="1" applyBorder="1" applyAlignment="1">
      <alignment horizontal="center" vertical="center" wrapText="1"/>
    </xf>
    <xf numFmtId="0" fontId="10" fillId="0" borderId="0" xfId="0" applyFont="1" applyAlignment="1">
      <alignment horizontal="center" vertical="center"/>
    </xf>
    <xf numFmtId="0" fontId="9" fillId="0" borderId="0" xfId="0" applyFont="1" applyAlignment="1">
      <alignment vertical="center"/>
    </xf>
    <xf numFmtId="0" fontId="9" fillId="0" borderId="1" xfId="0" applyFont="1" applyBorder="1" applyAlignment="1">
      <alignment horizontal="left" vertical="center" wrapText="1"/>
    </xf>
    <xf numFmtId="0" fontId="9" fillId="0" borderId="0" xfId="0" applyFont="1" applyAlignment="1">
      <alignment horizontal="left" vertical="center"/>
    </xf>
    <xf numFmtId="0" fontId="9" fillId="0" borderId="1" xfId="0" applyFont="1" applyBorder="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left" vertical="top" wrapText="1"/>
    </xf>
    <xf numFmtId="0" fontId="9" fillId="0" borderId="1" xfId="0" applyFont="1" applyBorder="1" applyAlignment="1">
      <alignment vertical="center" wrapText="1"/>
    </xf>
    <xf numFmtId="0" fontId="9" fillId="0" borderId="1" xfId="0" applyFont="1" applyBorder="1" applyAlignment="1">
      <alignment horizontal="justify" vertical="center"/>
    </xf>
    <xf numFmtId="0" fontId="9" fillId="0" borderId="1" xfId="0" applyFont="1" applyBorder="1" applyAlignment="1">
      <alignment horizontal="center" vertical="center"/>
    </xf>
    <xf numFmtId="0" fontId="9" fillId="5" borderId="1" xfId="0" applyFont="1" applyFill="1" applyBorder="1" applyAlignment="1">
      <alignment horizontal="center" vertical="center"/>
    </xf>
    <xf numFmtId="0" fontId="9" fillId="0" borderId="0" xfId="0" applyFont="1" applyAlignment="1">
      <alignment horizontal="center" vertical="center"/>
    </xf>
    <xf numFmtId="0" fontId="9" fillId="5" borderId="1" xfId="0" applyFont="1" applyFill="1" applyBorder="1" applyAlignment="1">
      <alignment horizontal="center" vertical="center" wrapText="1"/>
    </xf>
    <xf numFmtId="0" fontId="9" fillId="0" borderId="0" xfId="0" applyFont="1" applyAlignment="1">
      <alignment horizontal="justify" vertical="center"/>
    </xf>
    <xf numFmtId="0" fontId="9" fillId="7" borderId="1" xfId="0" applyFont="1" applyFill="1" applyBorder="1" applyAlignment="1">
      <alignment horizontal="center" vertical="center"/>
    </xf>
    <xf numFmtId="0" fontId="9" fillId="9" borderId="1" xfId="0" applyFont="1" applyFill="1" applyBorder="1" applyAlignment="1">
      <alignment horizontal="center" vertical="center"/>
    </xf>
    <xf numFmtId="0" fontId="9" fillId="4" borderId="1" xfId="0" applyFont="1" applyFill="1" applyBorder="1" applyAlignment="1">
      <alignment horizontal="center" vertical="center"/>
    </xf>
    <xf numFmtId="0" fontId="9" fillId="6" borderId="1" xfId="0" applyFont="1" applyFill="1" applyBorder="1" applyAlignment="1">
      <alignment horizontal="center" vertical="center"/>
    </xf>
    <xf numFmtId="0" fontId="9" fillId="0" borderId="0" xfId="0" applyFont="1" applyAlignment="1">
      <alignment vertical="center" wrapText="1"/>
    </xf>
    <xf numFmtId="0" fontId="5" fillId="12" borderId="1" xfId="0" applyFont="1" applyFill="1" applyBorder="1" applyAlignment="1" applyProtection="1">
      <alignment horizontal="center" vertical="center" textRotation="90" wrapText="1"/>
      <protection locked="0"/>
    </xf>
    <xf numFmtId="0" fontId="0" fillId="3" borderId="0" xfId="0" applyFill="1" applyAlignment="1">
      <alignment vertical="center" wrapText="1"/>
    </xf>
    <xf numFmtId="0" fontId="0" fillId="0" borderId="0" xfId="0" applyAlignment="1">
      <alignment vertical="center" wrapText="1"/>
    </xf>
    <xf numFmtId="0" fontId="3" fillId="0" borderId="1" xfId="0" applyFont="1" applyBorder="1" applyAlignment="1">
      <alignment horizontal="center" vertical="center" wrapText="1"/>
    </xf>
    <xf numFmtId="0" fontId="15" fillId="3" borderId="0" xfId="0" applyFont="1" applyFill="1" applyAlignment="1">
      <alignment vertical="center"/>
    </xf>
    <xf numFmtId="0" fontId="15" fillId="0" borderId="0" xfId="0" applyFont="1" applyAlignment="1">
      <alignment vertical="center"/>
    </xf>
    <xf numFmtId="0" fontId="9" fillId="5" borderId="1" xfId="0" applyFont="1" applyFill="1" applyBorder="1" applyAlignment="1">
      <alignment horizontal="left" vertical="center" wrapText="1"/>
    </xf>
    <xf numFmtId="0" fontId="6" fillId="0" borderId="1" xfId="0" applyFont="1" applyBorder="1" applyAlignment="1" applyProtection="1">
      <alignment horizontal="center" vertical="center"/>
      <protection locked="0"/>
    </xf>
    <xf numFmtId="14" fontId="6" fillId="0" borderId="1" xfId="0" applyNumberFormat="1" applyFont="1" applyBorder="1" applyAlignment="1" applyProtection="1">
      <alignment horizontal="center" vertical="center"/>
      <protection locked="0"/>
    </xf>
    <xf numFmtId="0" fontId="8" fillId="0" borderId="0" xfId="0" applyFont="1" applyProtection="1">
      <protection locked="0"/>
    </xf>
    <xf numFmtId="0" fontId="9" fillId="0" borderId="0" xfId="0" applyFont="1" applyProtection="1">
      <protection locked="0"/>
    </xf>
    <xf numFmtId="0" fontId="9" fillId="0" borderId="1" xfId="0" applyFont="1" applyBorder="1" applyAlignment="1">
      <alignment horizontal="center" vertical="center" textRotation="90" wrapText="1"/>
    </xf>
    <xf numFmtId="0" fontId="3" fillId="3" borderId="0" xfId="0" applyFont="1" applyFill="1" applyAlignment="1">
      <alignment horizontal="center" vertical="center" wrapText="1"/>
    </xf>
    <xf numFmtId="0" fontId="3" fillId="3" borderId="0" xfId="0" applyFont="1" applyFill="1" applyAlignment="1">
      <alignment horizontal="left" vertical="center" wrapText="1"/>
    </xf>
    <xf numFmtId="0" fontId="3" fillId="3" borderId="0" xfId="0" applyFont="1" applyFill="1" applyAlignment="1">
      <alignment vertical="center" wrapText="1"/>
    </xf>
    <xf numFmtId="14" fontId="1" fillId="0" borderId="0" xfId="0" applyNumberFormat="1" applyFont="1"/>
    <xf numFmtId="0" fontId="3" fillId="3" borderId="0" xfId="0" applyFont="1" applyFill="1" applyAlignment="1">
      <alignment horizontal="left" vertical="center"/>
    </xf>
    <xf numFmtId="0" fontId="1" fillId="0" borderId="12" xfId="0" applyFont="1" applyBorder="1"/>
    <xf numFmtId="0" fontId="7" fillId="0" borderId="1" xfId="0" applyFont="1" applyBorder="1" applyAlignment="1">
      <alignment horizontal="center" vertical="center" wrapText="1"/>
    </xf>
    <xf numFmtId="14" fontId="7" fillId="0" borderId="1" xfId="0" applyNumberFormat="1"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protection locked="0"/>
    </xf>
    <xf numFmtId="0" fontId="1" fillId="0" borderId="1" xfId="0" applyFont="1" applyBorder="1" applyAlignment="1" applyProtection="1">
      <alignment horizontal="center" vertical="center" textRotation="90"/>
      <protection locked="0"/>
    </xf>
    <xf numFmtId="0" fontId="1" fillId="0" borderId="1" xfId="0" applyFont="1" applyBorder="1" applyAlignment="1" applyProtection="1">
      <alignment horizontal="center" vertical="center" textRotation="90" wrapText="1"/>
      <protection locked="0"/>
    </xf>
    <xf numFmtId="0" fontId="17" fillId="0" borderId="1" xfId="0" applyFont="1" applyBorder="1" applyAlignment="1">
      <alignment horizontal="justify" vertical="center" wrapText="1"/>
    </xf>
    <xf numFmtId="0" fontId="1" fillId="0" borderId="1" xfId="0" applyFont="1" applyBorder="1" applyAlignment="1" applyProtection="1">
      <alignment horizontal="justify" vertical="center" wrapText="1"/>
      <protection locked="0"/>
    </xf>
    <xf numFmtId="0" fontId="1" fillId="0" borderId="1" xfId="0" applyFont="1" applyBorder="1" applyAlignment="1" applyProtection="1">
      <alignment horizontal="center" vertical="center" textRotation="90"/>
      <protection hidden="1"/>
    </xf>
    <xf numFmtId="0" fontId="1"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textRotation="90"/>
      <protection locked="0"/>
    </xf>
    <xf numFmtId="0" fontId="1"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 fillId="3" borderId="1" xfId="0" applyFont="1" applyFill="1" applyBorder="1" applyAlignment="1" applyProtection="1">
      <alignment horizontal="center" vertical="center"/>
      <protection locked="0"/>
    </xf>
    <xf numFmtId="0" fontId="1" fillId="3" borderId="1" xfId="0" applyFont="1" applyFill="1" applyBorder="1" applyAlignment="1" applyProtection="1">
      <alignment horizontal="center" vertical="center" textRotation="90"/>
      <protection locked="0"/>
    </xf>
    <xf numFmtId="0" fontId="1" fillId="3" borderId="1" xfId="0" applyFont="1" applyFill="1" applyBorder="1" applyAlignment="1" applyProtection="1">
      <alignment horizontal="center" vertical="center" textRotation="90" wrapText="1"/>
      <protection locked="0"/>
    </xf>
    <xf numFmtId="0" fontId="1" fillId="3" borderId="1" xfId="0" applyFont="1" applyFill="1" applyBorder="1" applyAlignment="1" applyProtection="1">
      <alignment horizontal="justify" vertical="center" wrapText="1"/>
      <protection locked="0"/>
    </xf>
    <xf numFmtId="0" fontId="1" fillId="13" borderId="1" xfId="0" applyFont="1" applyFill="1" applyBorder="1" applyAlignment="1" applyProtection="1">
      <alignment horizontal="center" vertical="center" textRotation="90"/>
      <protection hidden="1"/>
    </xf>
    <xf numFmtId="0" fontId="1" fillId="3" borderId="1" xfId="0" applyFont="1" applyFill="1" applyBorder="1" applyAlignment="1" applyProtection="1">
      <alignment horizontal="center" vertical="center" wrapText="1"/>
      <protection locked="0"/>
    </xf>
    <xf numFmtId="14" fontId="1" fillId="0" borderId="1" xfId="0" applyNumberFormat="1" applyFont="1" applyBorder="1" applyAlignment="1" applyProtection="1">
      <alignment horizontal="center" vertical="center" wrapText="1"/>
      <protection locked="0"/>
    </xf>
    <xf numFmtId="0" fontId="1" fillId="0" borderId="2" xfId="0" applyFont="1" applyBorder="1" applyAlignment="1" applyProtection="1">
      <alignment horizontal="justify" vertical="center" wrapText="1"/>
      <protection locked="0"/>
    </xf>
    <xf numFmtId="0" fontId="1" fillId="0" borderId="2"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14" fontId="1" fillId="3" borderId="1" xfId="0" applyNumberFormat="1" applyFont="1" applyFill="1" applyBorder="1" applyAlignment="1" applyProtection="1">
      <alignment horizontal="center" vertical="center" wrapText="1"/>
      <protection locked="0"/>
    </xf>
    <xf numFmtId="0" fontId="1" fillId="3" borderId="2" xfId="0" applyFont="1" applyFill="1" applyBorder="1" applyAlignment="1" applyProtection="1">
      <alignment horizontal="center" vertical="center" wrapText="1"/>
      <protection locked="0"/>
    </xf>
    <xf numFmtId="0" fontId="17" fillId="13" borderId="1" xfId="0" applyFont="1" applyFill="1" applyBorder="1" applyAlignment="1">
      <alignment horizontal="justify" vertical="center" wrapText="1"/>
    </xf>
    <xf numFmtId="0" fontId="1" fillId="13" borderId="1" xfId="0" applyFont="1" applyFill="1" applyBorder="1" applyAlignment="1" applyProtection="1">
      <alignment horizontal="justify"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11" fillId="3" borderId="0" xfId="0" applyFont="1" applyFill="1" applyAlignment="1">
      <alignment horizontal="left" vertical="center"/>
    </xf>
    <xf numFmtId="0" fontId="6"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xf>
    <xf numFmtId="0" fontId="6" fillId="0" borderId="1" xfId="0" applyFont="1" applyBorder="1" applyAlignment="1">
      <alignment horizontal="center" vertical="center" wrapText="1"/>
    </xf>
    <xf numFmtId="0" fontId="10" fillId="11" borderId="5" xfId="0" applyFont="1" applyFill="1" applyBorder="1" applyAlignment="1">
      <alignment horizontal="center" vertical="center" wrapText="1"/>
    </xf>
    <xf numFmtId="0" fontId="10" fillId="11" borderId="6" xfId="0" applyFont="1" applyFill="1" applyBorder="1" applyAlignment="1">
      <alignment horizontal="center" vertical="center" wrapText="1"/>
    </xf>
    <xf numFmtId="0" fontId="10" fillId="10" borderId="5"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10" fillId="0" borderId="1" xfId="0" applyFont="1" applyBorder="1" applyAlignment="1">
      <alignment horizontal="center" vertical="center"/>
    </xf>
    <xf numFmtId="0" fontId="10" fillId="11" borderId="1" xfId="0" applyFont="1" applyFill="1" applyBorder="1" applyAlignment="1">
      <alignment horizontal="center" vertical="center"/>
    </xf>
    <xf numFmtId="0" fontId="10" fillId="5" borderId="1" xfId="0" applyFont="1" applyFill="1" applyBorder="1" applyAlignment="1">
      <alignment horizontal="center" vertical="center"/>
    </xf>
    <xf numFmtId="0" fontId="10" fillId="10"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10" borderId="8" xfId="0" applyFont="1" applyFill="1" applyBorder="1" applyAlignment="1">
      <alignment horizontal="center" vertical="center" wrapText="1"/>
    </xf>
    <xf numFmtId="0" fontId="10" fillId="10" borderId="10" xfId="0" applyFont="1" applyFill="1" applyBorder="1" applyAlignment="1">
      <alignment horizontal="center" vertical="center" wrapText="1"/>
    </xf>
    <xf numFmtId="0" fontId="10" fillId="10" borderId="11" xfId="0" applyFont="1" applyFill="1" applyBorder="1" applyAlignment="1">
      <alignment horizontal="center" vertical="center" wrapText="1"/>
    </xf>
    <xf numFmtId="0" fontId="10" fillId="10" borderId="13"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6" fillId="0" borderId="0" xfId="0" applyFont="1" applyAlignment="1">
      <alignment horizontal="left" vertical="center"/>
    </xf>
    <xf numFmtId="0" fontId="3" fillId="0" borderId="1" xfId="0" applyFont="1" applyBorder="1" applyAlignment="1">
      <alignment horizontal="center"/>
    </xf>
    <xf numFmtId="0" fontId="13" fillId="5" borderId="5" xfId="0" applyFont="1" applyFill="1" applyBorder="1" applyAlignment="1">
      <alignment horizontal="center" vertical="center" textRotation="90"/>
    </xf>
    <xf numFmtId="0" fontId="13" fillId="5" borderId="7" xfId="0" applyFont="1" applyFill="1" applyBorder="1" applyAlignment="1">
      <alignment horizontal="center" vertical="center" textRotation="90"/>
    </xf>
    <xf numFmtId="0" fontId="13" fillId="5" borderId="6" xfId="0" applyFont="1" applyFill="1" applyBorder="1" applyAlignment="1">
      <alignment horizontal="center" vertical="center" textRotation="90"/>
    </xf>
    <xf numFmtId="0" fontId="12" fillId="2" borderId="1" xfId="0" applyFont="1" applyFill="1" applyBorder="1" applyAlignment="1">
      <alignment horizontal="center" vertical="center"/>
    </xf>
    <xf numFmtId="0" fontId="10" fillId="5"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0" fillId="11" borderId="1" xfId="0" applyFont="1" applyFill="1" applyBorder="1" applyAlignment="1">
      <alignment horizontal="center" vertical="center" wrapText="1"/>
    </xf>
    <xf numFmtId="0" fontId="9" fillId="0" borderId="1" xfId="0" applyFont="1" applyBorder="1" applyAlignment="1">
      <alignment horizontal="left" vertical="center"/>
    </xf>
    <xf numFmtId="0" fontId="7" fillId="2" borderId="1" xfId="0" applyFont="1" applyFill="1" applyBorder="1" applyAlignment="1">
      <alignment horizontal="center" vertical="center" textRotation="90"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8" xfId="0" applyFont="1" applyBorder="1" applyAlignment="1" applyProtection="1">
      <alignment horizontal="left" vertical="top"/>
      <protection locked="0"/>
    </xf>
    <xf numFmtId="0" fontId="6" fillId="0" borderId="9" xfId="0" applyFont="1" applyBorder="1" applyAlignment="1" applyProtection="1">
      <alignment horizontal="left" vertical="top"/>
      <protection locked="0"/>
    </xf>
    <xf numFmtId="0" fontId="6" fillId="0" borderId="10" xfId="0" applyFont="1" applyBorder="1" applyAlignment="1" applyProtection="1">
      <alignment horizontal="left" vertical="top"/>
      <protection locked="0"/>
    </xf>
    <xf numFmtId="0" fontId="6" fillId="0" borderId="11" xfId="0" applyFont="1" applyBorder="1" applyAlignment="1" applyProtection="1">
      <alignment horizontal="left" vertical="top"/>
      <protection locked="0"/>
    </xf>
    <xf numFmtId="0" fontId="6" fillId="0" borderId="12" xfId="0" applyFont="1" applyBorder="1" applyAlignment="1" applyProtection="1">
      <alignment horizontal="left" vertical="top"/>
      <protection locked="0"/>
    </xf>
    <xf numFmtId="0" fontId="6" fillId="0" borderId="13" xfId="0" applyFont="1" applyBorder="1" applyAlignment="1" applyProtection="1">
      <alignment horizontal="left" vertical="top"/>
      <protection locked="0"/>
    </xf>
    <xf numFmtId="0" fontId="1" fillId="3" borderId="4" xfId="0" applyFont="1" applyFill="1" applyBorder="1" applyAlignment="1">
      <alignment horizontal="left" wrapText="1"/>
    </xf>
    <xf numFmtId="0" fontId="1" fillId="3" borderId="1" xfId="0" applyFont="1" applyFill="1" applyBorder="1" applyAlignment="1">
      <alignment horizontal="left" wrapText="1"/>
    </xf>
    <xf numFmtId="0" fontId="1" fillId="3" borderId="2" xfId="0" applyFont="1" applyFill="1" applyBorder="1" applyAlignment="1">
      <alignment horizontal="left" wrapText="1"/>
    </xf>
    <xf numFmtId="0" fontId="7" fillId="2" borderId="1"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5" xfId="0" applyFont="1" applyFill="1" applyBorder="1" applyAlignment="1">
      <alignment horizontal="center" vertical="center" textRotation="90" wrapText="1"/>
    </xf>
    <xf numFmtId="0" fontId="7" fillId="2" borderId="6" xfId="0" applyFont="1" applyFill="1" applyBorder="1" applyAlignment="1">
      <alignment horizontal="center" vertical="center" textRotation="90" wrapText="1"/>
    </xf>
  </cellXfs>
  <cellStyles count="1">
    <cellStyle name="Normal" xfId="0" builtinId="0"/>
  </cellStyles>
  <dxfs count="14">
    <dxf>
      <fill>
        <patternFill>
          <bgColor rgb="FF00B050"/>
        </patternFill>
      </fill>
    </dxf>
    <dxf>
      <fill>
        <patternFill>
          <bgColor rgb="FFFFFF00"/>
        </patternFill>
      </fill>
    </dxf>
    <dxf>
      <fill>
        <patternFill>
          <bgColor theme="5" tint="-0.24994659260841701"/>
        </patternFill>
      </fill>
    </dxf>
    <dxf>
      <fill>
        <patternFill>
          <bgColor rgb="FFFF0000"/>
        </patternFill>
      </fill>
    </dxf>
    <dxf>
      <fill>
        <patternFill>
          <bgColor rgb="FF00B050"/>
        </patternFill>
      </fill>
    </dxf>
    <dxf>
      <fill>
        <patternFill>
          <bgColor rgb="FF00B050"/>
        </patternFill>
      </fill>
    </dxf>
    <dxf>
      <fill>
        <patternFill>
          <bgColor theme="5" tint="-0.24994659260841701"/>
        </patternFill>
      </fill>
    </dxf>
    <dxf>
      <fill>
        <patternFill>
          <bgColor rgb="FFFF0000"/>
        </patternFill>
      </fill>
    </dxf>
    <dxf>
      <fill>
        <patternFill>
          <bgColor rgb="FFFF0000"/>
        </patternFill>
      </fill>
    </dxf>
    <dxf>
      <fill>
        <patternFill>
          <bgColor rgb="FF00B050"/>
        </patternFill>
      </fill>
    </dxf>
    <dxf>
      <fill>
        <patternFill>
          <bgColor theme="0"/>
        </patternFill>
      </fill>
    </dxf>
    <dxf>
      <fill>
        <patternFill>
          <bgColor rgb="FFFFFF00"/>
        </patternFill>
      </fill>
    </dxf>
    <dxf>
      <fill>
        <patternFill>
          <bgColor theme="5" tint="-0.24994659260841701"/>
        </patternFill>
      </fill>
    </dxf>
    <dxf>
      <fill>
        <patternFill>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41192</xdr:colOff>
      <xdr:row>1</xdr:row>
      <xdr:rowOff>116135</xdr:rowOff>
    </xdr:from>
    <xdr:ext cx="543127" cy="569003"/>
    <xdr:pic>
      <xdr:nvPicPr>
        <xdr:cNvPr id="2" name="45 Imagen" descr="LOGO-ICBF">
          <a:extLst>
            <a:ext uri="{FF2B5EF4-FFF2-40B4-BE49-F238E27FC236}">
              <a16:creationId xmlns:a16="http://schemas.microsoft.com/office/drawing/2014/main" id="{21B1F604-0C56-4B8C-9FA4-0A2CDFA7FD9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88880" y="306635"/>
          <a:ext cx="543127" cy="569003"/>
        </a:xfrm>
        <a:prstGeom prst="rect">
          <a:avLst/>
        </a:prstGeom>
        <a:noFill/>
        <a:ln w="9525">
          <a:noFill/>
          <a:miter lim="800000"/>
          <a:headEnd/>
          <a:tailEnd/>
        </a:ln>
      </xdr:spPr>
    </xdr:pic>
    <xdr:clientData/>
  </xdr:oneCellAnchor>
  <xdr:oneCellAnchor>
    <xdr:from>
      <xdr:col>5</xdr:col>
      <xdr:colOff>96343</xdr:colOff>
      <xdr:row>38</xdr:row>
      <xdr:rowOff>119062</xdr:rowOff>
    </xdr:from>
    <xdr:ext cx="4491038" cy="436530"/>
    <xdr:sp macro="" textlink="">
      <xdr:nvSpPr>
        <xdr:cNvPr id="3" name="CuadroTexto 2">
          <a:extLst>
            <a:ext uri="{FF2B5EF4-FFF2-40B4-BE49-F238E27FC236}">
              <a16:creationId xmlns:a16="http://schemas.microsoft.com/office/drawing/2014/main" id="{7228C38A-00C4-4B2B-A073-424143FC881A}"/>
            </a:ext>
          </a:extLst>
        </xdr:cNvPr>
        <xdr:cNvSpPr txBox="1"/>
      </xdr:nvSpPr>
      <xdr:spPr>
        <a:xfrm>
          <a:off x="3215781" y="12108656"/>
          <a:ext cx="4491038" cy="436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000">
              <a:latin typeface="Tempus Sans ITC" panose="04020404030D07020202" pitchFamily="82" charset="0"/>
            </a:rPr>
            <a:t>Antes de imprimir este documento… piense en el medio ambiente!  </a:t>
          </a:r>
        </a:p>
        <a:p>
          <a:endParaRPr lang="es-CO" sz="600">
            <a:latin typeface="Arial" panose="020B0604020202020204" pitchFamily="34" charset="0"/>
            <a:cs typeface="Arial" panose="020B0604020202020204" pitchFamily="34" charset="0"/>
          </a:endParaRPr>
        </a:p>
        <a:p>
          <a:pPr algn="ctr"/>
          <a:r>
            <a:rPr lang="es-CO" sz="600">
              <a:latin typeface="Arial" panose="020B0604020202020204" pitchFamily="34" charset="0"/>
              <a:cs typeface="Arial" panose="020B0604020202020204" pitchFamily="34" charset="0"/>
            </a:rPr>
            <a:t>Cualquier copia impresa de este documento se considera como COPIA NO CONTROLADA</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382038</xdr:colOff>
      <xdr:row>1</xdr:row>
      <xdr:rowOff>145551</xdr:rowOff>
    </xdr:from>
    <xdr:ext cx="543127" cy="569003"/>
    <xdr:pic>
      <xdr:nvPicPr>
        <xdr:cNvPr id="2" name="45 Imagen" descr="LOGO-ICBF">
          <a:extLst>
            <a:ext uri="{FF2B5EF4-FFF2-40B4-BE49-F238E27FC236}">
              <a16:creationId xmlns:a16="http://schemas.microsoft.com/office/drawing/2014/main" id="{2981FE15-6272-435A-AD2F-6EDA3B36DCA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01567" y="339786"/>
          <a:ext cx="543127" cy="569003"/>
        </a:xfrm>
        <a:prstGeom prst="rect">
          <a:avLst/>
        </a:prstGeom>
        <a:noFill/>
        <a:ln w="9525">
          <a:noFill/>
          <a:miter lim="800000"/>
          <a:headEnd/>
          <a:tailEnd/>
        </a:ln>
      </xdr:spPr>
    </xdr:pic>
    <xdr:clientData/>
  </xdr:oneCellAnchor>
  <xdr:oneCellAnchor>
    <xdr:from>
      <xdr:col>8</xdr:col>
      <xdr:colOff>810235</xdr:colOff>
      <xdr:row>55</xdr:row>
      <xdr:rowOff>203935</xdr:rowOff>
    </xdr:from>
    <xdr:ext cx="4491038" cy="436530"/>
    <xdr:sp macro="" textlink="">
      <xdr:nvSpPr>
        <xdr:cNvPr id="3" name="CuadroTexto 2">
          <a:extLst>
            <a:ext uri="{FF2B5EF4-FFF2-40B4-BE49-F238E27FC236}">
              <a16:creationId xmlns:a16="http://schemas.microsoft.com/office/drawing/2014/main" id="{E02A1BE2-3B4F-4053-BE70-F56479958165}"/>
            </a:ext>
          </a:extLst>
        </xdr:cNvPr>
        <xdr:cNvSpPr txBox="1"/>
      </xdr:nvSpPr>
      <xdr:spPr>
        <a:xfrm>
          <a:off x="9775641" y="22063810"/>
          <a:ext cx="4491038" cy="436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000">
              <a:latin typeface="Tempus Sans ITC" panose="04020404030D07020202" pitchFamily="82" charset="0"/>
            </a:rPr>
            <a:t>Antes de imprimir este documento… piense en el medio ambiente!  </a:t>
          </a:r>
        </a:p>
        <a:p>
          <a:endParaRPr lang="es-CO" sz="600">
            <a:latin typeface="Arial" panose="020B0604020202020204" pitchFamily="34" charset="0"/>
            <a:cs typeface="Arial" panose="020B0604020202020204" pitchFamily="34" charset="0"/>
          </a:endParaRPr>
        </a:p>
        <a:p>
          <a:pPr algn="ctr"/>
          <a:r>
            <a:rPr lang="es-CO" sz="600">
              <a:latin typeface="Arial" panose="020B0604020202020204" pitchFamily="34" charset="0"/>
              <a:cs typeface="Arial" panose="020B0604020202020204" pitchFamily="34" charset="0"/>
            </a:rPr>
            <a:t>Cualquier copia impresa de este documento se considera como COPIA NO CONTROLADA</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20</xdr:col>
      <xdr:colOff>177800</xdr:colOff>
      <xdr:row>8</xdr:row>
      <xdr:rowOff>0</xdr:rowOff>
    </xdr:from>
    <xdr:ext cx="184731" cy="264560"/>
    <xdr:sp macro="" textlink="">
      <xdr:nvSpPr>
        <xdr:cNvPr id="2" name="CuadroTexto 1">
          <a:extLst>
            <a:ext uri="{FF2B5EF4-FFF2-40B4-BE49-F238E27FC236}">
              <a16:creationId xmlns:a16="http://schemas.microsoft.com/office/drawing/2014/main" id="{8E6C0BFD-E5A2-4A0E-B97D-A39DAA4A9B42}"/>
            </a:ext>
          </a:extLst>
        </xdr:cNvPr>
        <xdr:cNvSpPr txBox="1"/>
      </xdr:nvSpPr>
      <xdr:spPr>
        <a:xfrm>
          <a:off x="15065375" y="53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20</xdr:col>
      <xdr:colOff>177800</xdr:colOff>
      <xdr:row>7</xdr:row>
      <xdr:rowOff>0</xdr:rowOff>
    </xdr:from>
    <xdr:ext cx="184731" cy="264560"/>
    <xdr:sp macro="" textlink="">
      <xdr:nvSpPr>
        <xdr:cNvPr id="3" name="CuadroTexto 2">
          <a:extLst>
            <a:ext uri="{FF2B5EF4-FFF2-40B4-BE49-F238E27FC236}">
              <a16:creationId xmlns:a16="http://schemas.microsoft.com/office/drawing/2014/main" id="{39737A7D-3FFE-4154-BFBB-EE057DA7D894}"/>
            </a:ext>
          </a:extLst>
        </xdr:cNvPr>
        <xdr:cNvSpPr txBox="1"/>
      </xdr:nvSpPr>
      <xdr:spPr>
        <a:xfrm>
          <a:off x="15065375" y="308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cbfgob.sharepoint.com/sites/FS_DAB/Documentos%20compartidos/03_ESC/01_FORMATOS/01_ANTERIORES/2.FCT/a3.f1.p3.abs_anexo_matriz_de_identificacion_valoracion_y_asignacion_de_riesgos_v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cbfgob-my.sharepoint.com/personal/eilin_murcia_icbf_gov_co/Documents/1_ICBF%20JULI/2021/317_TRANSPORTE_CARGA/02_A1_MATRIZ_RIESGOS_211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RIESGOS"/>
      <sheetName val="INSTRUCCIONES"/>
    </sheetNames>
    <sheetDataSet>
      <sheetData sheetId="0"/>
      <sheetData sheetId="1">
        <row r="31">
          <cell r="C31" t="str">
            <v>General</v>
          </cell>
          <cell r="D31" t="str">
            <v>Interno</v>
          </cell>
          <cell r="F31" t="str">
            <v>1=Raro</v>
          </cell>
          <cell r="G31" t="str">
            <v xml:space="preserve">1= Insignificante </v>
          </cell>
          <cell r="H31" t="str">
            <v>ICBF</v>
          </cell>
        </row>
        <row r="32">
          <cell r="C32" t="str">
            <v>Específico</v>
          </cell>
          <cell r="D32" t="str">
            <v>Externo</v>
          </cell>
          <cell r="F32" t="str">
            <v>2=Improbable</v>
          </cell>
          <cell r="G32" t="str">
            <v>2= Menor</v>
          </cell>
          <cell r="H32" t="str">
            <v>Contratista</v>
          </cell>
        </row>
        <row r="33">
          <cell r="F33" t="str">
            <v>3=Posible</v>
          </cell>
          <cell r="G33" t="str">
            <v xml:space="preserve">3= Moderado </v>
          </cell>
        </row>
        <row r="34">
          <cell r="F34" t="str">
            <v>4=Probable</v>
          </cell>
          <cell r="G34" t="str">
            <v>4= Mayor</v>
          </cell>
        </row>
        <row r="35">
          <cell r="F35" t="str">
            <v>5=Casi cierto</v>
          </cell>
          <cell r="G35" t="str">
            <v>5= Catastrófico</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RIESGOS"/>
      <sheetName val="INSTRUCCIONES"/>
    </sheetNames>
    <sheetDataSet>
      <sheetData sheetId="0" refreshError="1"/>
      <sheetData sheetId="1" refreshError="1">
        <row r="20">
          <cell r="Y20" t="str">
            <v>Riesgo Extremo</v>
          </cell>
        </row>
        <row r="21">
          <cell r="Y21" t="str">
            <v>Riesgo Alto</v>
          </cell>
        </row>
        <row r="22">
          <cell r="Y22" t="str">
            <v>Riesgo Medio</v>
          </cell>
        </row>
        <row r="23">
          <cell r="Y23" t="str">
            <v>Riesgo Bajo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97B38-99EC-479A-8BE7-63F0B0C54D47}">
  <sheetPr>
    <pageSetUpPr fitToPage="1"/>
  </sheetPr>
  <dimension ref="A1:N40"/>
  <sheetViews>
    <sheetView zoomScale="70" zoomScaleNormal="96" workbookViewId="0">
      <selection activeCell="H11" sqref="H11:L11"/>
    </sheetView>
  </sheetViews>
  <sheetFormatPr baseColWidth="10" defaultColWidth="0" defaultRowHeight="15" customHeight="1" zeroHeight="1" x14ac:dyDescent="0.3"/>
  <cols>
    <col min="1" max="1" width="2.6640625" customWidth="1"/>
    <col min="2" max="2" width="5.109375" customWidth="1"/>
    <col min="3" max="3" width="15.44140625" customWidth="1"/>
    <col min="4" max="4" width="13.44140625" customWidth="1"/>
    <col min="5" max="5" width="10.109375" customWidth="1"/>
    <col min="6" max="6" width="13.44140625" customWidth="1"/>
    <col min="7" max="7" width="11.88671875" customWidth="1"/>
    <col min="8" max="8" width="20.5546875" customWidth="1"/>
    <col min="9" max="9" width="25.88671875" customWidth="1"/>
    <col min="10" max="10" width="26.109375" customWidth="1"/>
    <col min="11" max="11" width="20.5546875" customWidth="1"/>
    <col min="12" max="12" width="20.109375" customWidth="1"/>
    <col min="13" max="13" width="3.109375" style="22" customWidth="1"/>
    <col min="14" max="14" width="0" hidden="1" customWidth="1"/>
    <col min="15" max="16384" width="10.88671875" hidden="1"/>
  </cols>
  <sheetData>
    <row r="1" spans="1:13" ht="15" customHeight="1" x14ac:dyDescent="0.3">
      <c r="A1" s="22"/>
      <c r="B1" s="22"/>
      <c r="C1" s="22"/>
      <c r="D1" s="22"/>
      <c r="E1" s="22"/>
      <c r="F1" s="22"/>
      <c r="G1" s="22"/>
      <c r="H1" s="22"/>
      <c r="I1" s="22"/>
      <c r="J1" s="22"/>
      <c r="K1" s="22"/>
      <c r="L1" s="22"/>
    </row>
    <row r="2" spans="1:13" ht="19.5" customHeight="1" x14ac:dyDescent="0.3">
      <c r="A2" s="22"/>
      <c r="B2" s="101"/>
      <c r="C2" s="101"/>
      <c r="D2" s="102" t="s">
        <v>0</v>
      </c>
      <c r="E2" s="102"/>
      <c r="F2" s="102"/>
      <c r="G2" s="102"/>
      <c r="H2" s="102"/>
      <c r="I2" s="102"/>
      <c r="J2" s="102"/>
      <c r="K2" s="65" t="s">
        <v>1</v>
      </c>
      <c r="L2" s="66" t="s">
        <v>2</v>
      </c>
    </row>
    <row r="3" spans="1:13" ht="19.5" customHeight="1" x14ac:dyDescent="0.3">
      <c r="A3" s="22"/>
      <c r="B3" s="101"/>
      <c r="C3" s="101"/>
      <c r="D3" s="102"/>
      <c r="E3" s="102"/>
      <c r="F3" s="102"/>
      <c r="G3" s="102"/>
      <c r="H3" s="102"/>
      <c r="I3" s="102"/>
      <c r="J3" s="102"/>
      <c r="K3" s="67" t="s">
        <v>3</v>
      </c>
      <c r="L3" s="67" t="s">
        <v>4</v>
      </c>
    </row>
    <row r="4" spans="1:13" ht="14.25" customHeight="1" x14ac:dyDescent="0.3">
      <c r="A4" s="22"/>
      <c r="B4" s="101"/>
      <c r="C4" s="101"/>
      <c r="D4" s="102"/>
      <c r="E4" s="102"/>
      <c r="F4" s="102"/>
      <c r="G4" s="102"/>
      <c r="H4" s="102"/>
      <c r="I4" s="102"/>
      <c r="J4" s="102"/>
      <c r="K4" s="100" t="s">
        <v>5</v>
      </c>
      <c r="L4" s="100"/>
    </row>
    <row r="5" spans="1:13" ht="19.5" customHeight="1" x14ac:dyDescent="0.3">
      <c r="A5" s="22"/>
      <c r="B5" s="101"/>
      <c r="C5" s="101"/>
      <c r="D5" s="102"/>
      <c r="E5" s="102"/>
      <c r="F5" s="102"/>
      <c r="G5" s="102"/>
      <c r="H5" s="102"/>
      <c r="I5" s="102"/>
      <c r="J5" s="102"/>
      <c r="K5" s="100"/>
      <c r="L5" s="100"/>
    </row>
    <row r="6" spans="1:13" s="22" customFormat="1" ht="9" customHeight="1" x14ac:dyDescent="0.3"/>
    <row r="7" spans="1:13" ht="22.5" customHeight="1" x14ac:dyDescent="0.3">
      <c r="A7" s="22"/>
      <c r="B7" s="99" t="s">
        <v>6</v>
      </c>
      <c r="C7" s="99"/>
      <c r="D7" s="99"/>
      <c r="E7" s="99"/>
      <c r="F7" s="99"/>
      <c r="G7" s="99"/>
      <c r="H7" s="99"/>
      <c r="I7" s="99"/>
      <c r="J7" s="99"/>
      <c r="K7" s="99"/>
      <c r="L7" s="99"/>
    </row>
    <row r="8" spans="1:13" ht="6.75" customHeight="1" x14ac:dyDescent="0.3">
      <c r="A8" s="22"/>
      <c r="B8" s="24"/>
      <c r="C8" s="24"/>
      <c r="D8" s="24"/>
      <c r="E8" s="24"/>
      <c r="F8" s="24"/>
      <c r="G8" s="24"/>
      <c r="H8" s="24"/>
      <c r="I8" s="24"/>
      <c r="J8" s="24"/>
      <c r="K8" s="24"/>
      <c r="L8" s="24"/>
      <c r="M8" s="25"/>
    </row>
    <row r="9" spans="1:13" ht="14.4" x14ac:dyDescent="0.3">
      <c r="A9" s="22"/>
      <c r="B9" s="98" t="s">
        <v>7</v>
      </c>
      <c r="C9" s="98"/>
      <c r="D9" s="98"/>
      <c r="E9" s="98"/>
      <c r="F9" s="98"/>
      <c r="G9" s="98"/>
      <c r="H9" s="98"/>
      <c r="I9" s="98"/>
      <c r="J9" s="98"/>
      <c r="K9" s="98"/>
      <c r="L9" s="98"/>
      <c r="M9" s="25"/>
    </row>
    <row r="10" spans="1:13" ht="14.4" x14ac:dyDescent="0.3">
      <c r="A10" s="22"/>
      <c r="B10" s="98" t="s">
        <v>8</v>
      </c>
      <c r="C10" s="98"/>
      <c r="D10" s="98"/>
      <c r="E10" s="98"/>
      <c r="F10" s="98"/>
      <c r="G10" s="98"/>
      <c r="H10" s="98"/>
      <c r="I10" s="98"/>
      <c r="J10" s="98"/>
      <c r="K10" s="98"/>
      <c r="L10" s="98"/>
      <c r="M10" s="25"/>
    </row>
    <row r="11" spans="1:13" s="52" customFormat="1" ht="30.9" customHeight="1" x14ac:dyDescent="0.3">
      <c r="A11" s="51"/>
      <c r="B11" s="23" t="s">
        <v>9</v>
      </c>
      <c r="C11" s="99" t="s">
        <v>10</v>
      </c>
      <c r="D11" s="99"/>
      <c r="E11" s="23" t="s">
        <v>11</v>
      </c>
      <c r="F11" s="23" t="s">
        <v>12</v>
      </c>
      <c r="G11" s="23" t="s">
        <v>13</v>
      </c>
      <c r="H11" s="99" t="s">
        <v>14</v>
      </c>
      <c r="I11" s="99"/>
      <c r="J11" s="99"/>
      <c r="K11" s="99"/>
      <c r="L11" s="99"/>
      <c r="M11" s="51"/>
    </row>
    <row r="12" spans="1:13" s="49" customFormat="1" ht="21" customHeight="1" x14ac:dyDescent="0.3">
      <c r="A12" s="48"/>
      <c r="B12" s="50">
        <v>1</v>
      </c>
      <c r="C12" s="94" t="s">
        <v>15</v>
      </c>
      <c r="D12" s="94"/>
      <c r="E12" s="50" t="s">
        <v>16</v>
      </c>
      <c r="F12" s="50" t="s">
        <v>17</v>
      </c>
      <c r="G12" s="50" t="s">
        <v>17</v>
      </c>
      <c r="H12" s="93" t="s">
        <v>18</v>
      </c>
      <c r="I12" s="93"/>
      <c r="J12" s="93"/>
      <c r="K12" s="93"/>
      <c r="L12" s="93"/>
      <c r="M12" s="48"/>
    </row>
    <row r="13" spans="1:13" s="49" customFormat="1" ht="21" customHeight="1" x14ac:dyDescent="0.3">
      <c r="A13" s="48"/>
      <c r="B13" s="50">
        <v>2</v>
      </c>
      <c r="C13" s="94" t="s">
        <v>19</v>
      </c>
      <c r="D13" s="94"/>
      <c r="E13" s="50" t="s">
        <v>20</v>
      </c>
      <c r="F13" s="50" t="s">
        <v>17</v>
      </c>
      <c r="G13" s="50" t="s">
        <v>17</v>
      </c>
      <c r="H13" s="93" t="s">
        <v>21</v>
      </c>
      <c r="I13" s="93"/>
      <c r="J13" s="93"/>
      <c r="K13" s="93"/>
      <c r="L13" s="93"/>
      <c r="M13" s="48"/>
    </row>
    <row r="14" spans="1:13" s="49" customFormat="1" ht="21" customHeight="1" x14ac:dyDescent="0.3">
      <c r="A14" s="48"/>
      <c r="B14" s="50">
        <v>3</v>
      </c>
      <c r="C14" s="94" t="s">
        <v>22</v>
      </c>
      <c r="D14" s="94"/>
      <c r="E14" s="50" t="s">
        <v>23</v>
      </c>
      <c r="F14" s="50" t="s">
        <v>17</v>
      </c>
      <c r="G14" s="50" t="s">
        <v>17</v>
      </c>
      <c r="H14" s="93" t="s">
        <v>24</v>
      </c>
      <c r="I14" s="93"/>
      <c r="J14" s="93"/>
      <c r="K14" s="93"/>
      <c r="L14" s="93"/>
      <c r="M14" s="48"/>
    </row>
    <row r="15" spans="1:13" s="49" customFormat="1" ht="22.5" customHeight="1" x14ac:dyDescent="0.3">
      <c r="A15" s="48"/>
      <c r="B15" s="50">
        <v>4</v>
      </c>
      <c r="C15" s="94" t="s">
        <v>9</v>
      </c>
      <c r="D15" s="94"/>
      <c r="E15" s="50" t="s">
        <v>25</v>
      </c>
      <c r="F15" s="50" t="s">
        <v>17</v>
      </c>
      <c r="G15" s="50" t="s">
        <v>17</v>
      </c>
      <c r="H15" s="93" t="s">
        <v>26</v>
      </c>
      <c r="I15" s="93"/>
      <c r="J15" s="93"/>
      <c r="K15" s="93"/>
      <c r="L15" s="93"/>
      <c r="M15" s="48"/>
    </row>
    <row r="16" spans="1:13" s="49" customFormat="1" ht="22.5" customHeight="1" x14ac:dyDescent="0.3">
      <c r="A16" s="48"/>
      <c r="B16" s="50">
        <v>5</v>
      </c>
      <c r="C16" s="94" t="s">
        <v>27</v>
      </c>
      <c r="D16" s="94"/>
      <c r="E16" s="50" t="s">
        <v>28</v>
      </c>
      <c r="F16" s="50" t="s">
        <v>29</v>
      </c>
      <c r="G16" s="50" t="s">
        <v>17</v>
      </c>
      <c r="H16" s="95" t="s">
        <v>30</v>
      </c>
      <c r="I16" s="96"/>
      <c r="J16" s="96"/>
      <c r="K16" s="96"/>
      <c r="L16" s="97"/>
      <c r="M16" s="48"/>
    </row>
    <row r="17" spans="1:13" s="49" customFormat="1" ht="22.5" customHeight="1" x14ac:dyDescent="0.3">
      <c r="A17" s="48"/>
      <c r="B17" s="50">
        <v>6</v>
      </c>
      <c r="C17" s="94" t="s">
        <v>31</v>
      </c>
      <c r="D17" s="94"/>
      <c r="E17" s="50" t="s">
        <v>32</v>
      </c>
      <c r="F17" s="50" t="s">
        <v>29</v>
      </c>
      <c r="G17" s="50" t="s">
        <v>17</v>
      </c>
      <c r="H17" s="93" t="s">
        <v>33</v>
      </c>
      <c r="I17" s="93"/>
      <c r="J17" s="93"/>
      <c r="K17" s="93"/>
      <c r="L17" s="93"/>
      <c r="M17" s="48"/>
    </row>
    <row r="18" spans="1:13" s="49" customFormat="1" ht="22.5" customHeight="1" x14ac:dyDescent="0.3">
      <c r="A18" s="48"/>
      <c r="B18" s="50">
        <v>7</v>
      </c>
      <c r="C18" s="94" t="s">
        <v>34</v>
      </c>
      <c r="D18" s="94"/>
      <c r="E18" s="50" t="s">
        <v>35</v>
      </c>
      <c r="F18" s="50" t="s">
        <v>29</v>
      </c>
      <c r="G18" s="50" t="s">
        <v>17</v>
      </c>
      <c r="H18" s="93" t="s">
        <v>36</v>
      </c>
      <c r="I18" s="93"/>
      <c r="J18" s="93"/>
      <c r="K18" s="93"/>
      <c r="L18" s="93"/>
      <c r="M18" s="48"/>
    </row>
    <row r="19" spans="1:13" s="49" customFormat="1" ht="30.9" customHeight="1" x14ac:dyDescent="0.3">
      <c r="A19" s="48"/>
      <c r="B19" s="50">
        <v>8</v>
      </c>
      <c r="C19" s="94" t="s">
        <v>37</v>
      </c>
      <c r="D19" s="94"/>
      <c r="E19" s="50" t="s">
        <v>38</v>
      </c>
      <c r="F19" s="50" t="s">
        <v>29</v>
      </c>
      <c r="G19" s="50" t="s">
        <v>17</v>
      </c>
      <c r="H19" s="93" t="s">
        <v>39</v>
      </c>
      <c r="I19" s="93"/>
      <c r="J19" s="93"/>
      <c r="K19" s="93"/>
      <c r="L19" s="93"/>
      <c r="M19" s="48"/>
    </row>
    <row r="20" spans="1:13" s="49" customFormat="1" ht="60.6" customHeight="1" x14ac:dyDescent="0.3">
      <c r="A20" s="48"/>
      <c r="B20" s="50">
        <v>9</v>
      </c>
      <c r="C20" s="94" t="s">
        <v>40</v>
      </c>
      <c r="D20" s="94"/>
      <c r="E20" s="50" t="s">
        <v>41</v>
      </c>
      <c r="F20" s="50" t="s">
        <v>17</v>
      </c>
      <c r="G20" s="50" t="s">
        <v>17</v>
      </c>
      <c r="H20" s="93" t="s">
        <v>42</v>
      </c>
      <c r="I20" s="93"/>
      <c r="J20" s="93"/>
      <c r="K20" s="93"/>
      <c r="L20" s="93"/>
      <c r="M20" s="48"/>
    </row>
    <row r="21" spans="1:13" s="49" customFormat="1" ht="30.9" customHeight="1" x14ac:dyDescent="0.3">
      <c r="A21" s="48"/>
      <c r="B21" s="50">
        <v>10</v>
      </c>
      <c r="C21" s="94" t="s">
        <v>43</v>
      </c>
      <c r="D21" s="94"/>
      <c r="E21" s="50" t="s">
        <v>44</v>
      </c>
      <c r="F21" s="50" t="s">
        <v>17</v>
      </c>
      <c r="G21" s="50" t="s">
        <v>17</v>
      </c>
      <c r="H21" s="93" t="s">
        <v>45</v>
      </c>
      <c r="I21" s="93"/>
      <c r="J21" s="93"/>
      <c r="K21" s="93"/>
      <c r="L21" s="93"/>
      <c r="M21" s="48"/>
    </row>
    <row r="22" spans="1:13" s="49" customFormat="1" ht="42" customHeight="1" x14ac:dyDescent="0.3">
      <c r="A22" s="48"/>
      <c r="B22" s="50">
        <v>11</v>
      </c>
      <c r="C22" s="94" t="s">
        <v>46</v>
      </c>
      <c r="D22" s="94"/>
      <c r="E22" s="50" t="s">
        <v>47</v>
      </c>
      <c r="F22" s="50" t="s">
        <v>29</v>
      </c>
      <c r="G22" s="50" t="s">
        <v>17</v>
      </c>
      <c r="H22" s="93" t="s">
        <v>48</v>
      </c>
      <c r="I22" s="93"/>
      <c r="J22" s="93"/>
      <c r="K22" s="93"/>
      <c r="L22" s="93"/>
      <c r="M22" s="48"/>
    </row>
    <row r="23" spans="1:13" s="49" customFormat="1" ht="20.399999999999999" customHeight="1" x14ac:dyDescent="0.3">
      <c r="A23" s="48"/>
      <c r="B23" s="50">
        <v>12</v>
      </c>
      <c r="C23" s="94" t="s">
        <v>49</v>
      </c>
      <c r="D23" s="94"/>
      <c r="E23" s="50" t="s">
        <v>50</v>
      </c>
      <c r="F23" s="50" t="s">
        <v>29</v>
      </c>
      <c r="G23" s="50" t="s">
        <v>17</v>
      </c>
      <c r="H23" s="93" t="s">
        <v>51</v>
      </c>
      <c r="I23" s="93"/>
      <c r="J23" s="93"/>
      <c r="K23" s="93"/>
      <c r="L23" s="93"/>
      <c r="M23" s="48"/>
    </row>
    <row r="24" spans="1:13" s="49" customFormat="1" ht="21.6" customHeight="1" x14ac:dyDescent="0.3">
      <c r="A24" s="48"/>
      <c r="B24" s="50">
        <v>13</v>
      </c>
      <c r="C24" s="94" t="s">
        <v>52</v>
      </c>
      <c r="D24" s="94"/>
      <c r="E24" s="50" t="s">
        <v>53</v>
      </c>
      <c r="F24" s="50" t="s">
        <v>17</v>
      </c>
      <c r="G24" s="50" t="s">
        <v>29</v>
      </c>
      <c r="H24" s="93" t="s">
        <v>54</v>
      </c>
      <c r="I24" s="93"/>
      <c r="J24" s="93"/>
      <c r="K24" s="93"/>
      <c r="L24" s="93"/>
      <c r="M24" s="48"/>
    </row>
    <row r="25" spans="1:13" s="49" customFormat="1" ht="21" customHeight="1" x14ac:dyDescent="0.3">
      <c r="A25" s="48"/>
      <c r="B25" s="50">
        <v>14</v>
      </c>
      <c r="C25" s="94" t="s">
        <v>55</v>
      </c>
      <c r="D25" s="94"/>
      <c r="E25" s="50" t="s">
        <v>56</v>
      </c>
      <c r="F25" s="50" t="s">
        <v>17</v>
      </c>
      <c r="G25" s="50" t="s">
        <v>29</v>
      </c>
      <c r="H25" s="93" t="s">
        <v>54</v>
      </c>
      <c r="I25" s="93"/>
      <c r="J25" s="93"/>
      <c r="K25" s="93"/>
      <c r="L25" s="93"/>
      <c r="M25" s="48"/>
    </row>
    <row r="26" spans="1:13" s="49" customFormat="1" ht="21" customHeight="1" x14ac:dyDescent="0.3">
      <c r="A26" s="48"/>
      <c r="B26" s="50">
        <v>15</v>
      </c>
      <c r="C26" s="94" t="s">
        <v>57</v>
      </c>
      <c r="D26" s="94"/>
      <c r="E26" s="50" t="s">
        <v>58</v>
      </c>
      <c r="F26" s="50" t="s">
        <v>29</v>
      </c>
      <c r="G26" s="50" t="s">
        <v>17</v>
      </c>
      <c r="H26" s="93" t="s">
        <v>59</v>
      </c>
      <c r="I26" s="93"/>
      <c r="J26" s="93"/>
      <c r="K26" s="93"/>
      <c r="L26" s="93"/>
      <c r="M26" s="48"/>
    </row>
    <row r="27" spans="1:13" s="49" customFormat="1" ht="47.25" customHeight="1" x14ac:dyDescent="0.3">
      <c r="A27" s="48"/>
      <c r="B27" s="50">
        <v>16</v>
      </c>
      <c r="C27" s="94" t="s">
        <v>60</v>
      </c>
      <c r="D27" s="94"/>
      <c r="E27" s="50" t="s">
        <v>61</v>
      </c>
      <c r="F27" s="50" t="s">
        <v>17</v>
      </c>
      <c r="G27" s="50" t="s">
        <v>17</v>
      </c>
      <c r="H27" s="93" t="s">
        <v>62</v>
      </c>
      <c r="I27" s="93"/>
      <c r="J27" s="93"/>
      <c r="K27" s="93"/>
      <c r="L27" s="93"/>
      <c r="M27" s="48"/>
    </row>
    <row r="28" spans="1:13" s="49" customFormat="1" ht="42.75" customHeight="1" x14ac:dyDescent="0.3">
      <c r="A28" s="48"/>
      <c r="B28" s="50">
        <v>17</v>
      </c>
      <c r="C28" s="94" t="s">
        <v>46</v>
      </c>
      <c r="D28" s="94"/>
      <c r="E28" s="50" t="s">
        <v>63</v>
      </c>
      <c r="F28" s="50" t="s">
        <v>29</v>
      </c>
      <c r="G28" s="50" t="s">
        <v>17</v>
      </c>
      <c r="H28" s="93" t="s">
        <v>64</v>
      </c>
      <c r="I28" s="93"/>
      <c r="J28" s="93"/>
      <c r="K28" s="93"/>
      <c r="L28" s="93"/>
      <c r="M28" s="48"/>
    </row>
    <row r="29" spans="1:13" s="49" customFormat="1" ht="29.25" customHeight="1" x14ac:dyDescent="0.3">
      <c r="A29" s="48"/>
      <c r="B29" s="50">
        <v>18</v>
      </c>
      <c r="C29" s="94" t="s">
        <v>49</v>
      </c>
      <c r="D29" s="94"/>
      <c r="E29" s="50" t="s">
        <v>65</v>
      </c>
      <c r="F29" s="50" t="s">
        <v>29</v>
      </c>
      <c r="G29" s="50" t="s">
        <v>17</v>
      </c>
      <c r="H29" s="93" t="s">
        <v>66</v>
      </c>
      <c r="I29" s="93"/>
      <c r="J29" s="93"/>
      <c r="K29" s="93"/>
      <c r="L29" s="93"/>
      <c r="M29" s="48"/>
    </row>
    <row r="30" spans="1:13" s="49" customFormat="1" ht="44.25" customHeight="1" x14ac:dyDescent="0.3">
      <c r="A30" s="48"/>
      <c r="B30" s="50">
        <v>19</v>
      </c>
      <c r="C30" s="94" t="s">
        <v>52</v>
      </c>
      <c r="D30" s="94"/>
      <c r="E30" s="50" t="s">
        <v>67</v>
      </c>
      <c r="F30" s="50" t="s">
        <v>17</v>
      </c>
      <c r="G30" s="50" t="s">
        <v>29</v>
      </c>
      <c r="H30" s="93" t="s">
        <v>68</v>
      </c>
      <c r="I30" s="93"/>
      <c r="J30" s="93"/>
      <c r="K30" s="93"/>
      <c r="L30" s="93"/>
      <c r="M30" s="48"/>
    </row>
    <row r="31" spans="1:13" s="49" customFormat="1" ht="38.25" customHeight="1" x14ac:dyDescent="0.3">
      <c r="A31" s="48"/>
      <c r="B31" s="50">
        <v>20</v>
      </c>
      <c r="C31" s="94" t="s">
        <v>55</v>
      </c>
      <c r="D31" s="94"/>
      <c r="E31" s="50" t="s">
        <v>69</v>
      </c>
      <c r="F31" s="50" t="s">
        <v>17</v>
      </c>
      <c r="G31" s="50" t="s">
        <v>29</v>
      </c>
      <c r="H31" s="93" t="s">
        <v>70</v>
      </c>
      <c r="I31" s="93"/>
      <c r="J31" s="93"/>
      <c r="K31" s="93"/>
      <c r="L31" s="93"/>
      <c r="M31" s="48"/>
    </row>
    <row r="32" spans="1:13" s="49" customFormat="1" ht="24" customHeight="1" x14ac:dyDescent="0.3">
      <c r="A32" s="48"/>
      <c r="B32" s="50">
        <v>21</v>
      </c>
      <c r="C32" s="94" t="s">
        <v>71</v>
      </c>
      <c r="D32" s="94"/>
      <c r="E32" s="50" t="s">
        <v>72</v>
      </c>
      <c r="F32" s="50" t="s">
        <v>29</v>
      </c>
      <c r="G32" s="50" t="s">
        <v>17</v>
      </c>
      <c r="H32" s="93" t="s">
        <v>73</v>
      </c>
      <c r="I32" s="93"/>
      <c r="J32" s="93"/>
      <c r="K32" s="93"/>
      <c r="L32" s="93"/>
      <c r="M32" s="48"/>
    </row>
    <row r="33" spans="1:13" s="49" customFormat="1" ht="26.4" customHeight="1" x14ac:dyDescent="0.3">
      <c r="A33" s="48"/>
      <c r="B33" s="50">
        <v>22</v>
      </c>
      <c r="C33" s="94" t="s">
        <v>74</v>
      </c>
      <c r="D33" s="94"/>
      <c r="E33" s="50" t="s">
        <v>75</v>
      </c>
      <c r="F33" s="50" t="s">
        <v>29</v>
      </c>
      <c r="G33" s="50" t="s">
        <v>17</v>
      </c>
      <c r="H33" s="93" t="s">
        <v>59</v>
      </c>
      <c r="I33" s="93"/>
      <c r="J33" s="93"/>
      <c r="K33" s="93"/>
      <c r="L33" s="93"/>
      <c r="M33" s="48"/>
    </row>
    <row r="34" spans="1:13" s="49" customFormat="1" ht="28.5" customHeight="1" x14ac:dyDescent="0.3">
      <c r="A34" s="48"/>
      <c r="B34" s="50">
        <v>23</v>
      </c>
      <c r="C34" s="94" t="s">
        <v>76</v>
      </c>
      <c r="D34" s="94"/>
      <c r="E34" s="50" t="s">
        <v>77</v>
      </c>
      <c r="F34" s="50" t="s">
        <v>17</v>
      </c>
      <c r="G34" s="50" t="s">
        <v>17</v>
      </c>
      <c r="H34" s="93" t="s">
        <v>78</v>
      </c>
      <c r="I34" s="93"/>
      <c r="J34" s="93"/>
      <c r="K34" s="93"/>
      <c r="L34" s="93"/>
      <c r="M34" s="48"/>
    </row>
    <row r="35" spans="1:13" s="49" customFormat="1" ht="30" customHeight="1" x14ac:dyDescent="0.3">
      <c r="A35" s="48"/>
      <c r="B35" s="50">
        <v>24</v>
      </c>
      <c r="C35" s="94" t="s">
        <v>79</v>
      </c>
      <c r="D35" s="94"/>
      <c r="E35" s="50" t="s">
        <v>80</v>
      </c>
      <c r="F35" s="50" t="s">
        <v>17</v>
      </c>
      <c r="G35" s="50" t="s">
        <v>17</v>
      </c>
      <c r="H35" s="93" t="s">
        <v>81</v>
      </c>
      <c r="I35" s="93"/>
      <c r="J35" s="93"/>
      <c r="K35" s="93"/>
      <c r="L35" s="93"/>
      <c r="M35" s="48"/>
    </row>
    <row r="36" spans="1:13" s="49" customFormat="1" ht="40.5" customHeight="1" x14ac:dyDescent="0.3">
      <c r="A36" s="48"/>
      <c r="B36" s="50">
        <v>25</v>
      </c>
      <c r="C36" s="94" t="s">
        <v>82</v>
      </c>
      <c r="D36" s="94"/>
      <c r="E36" s="50" t="s">
        <v>83</v>
      </c>
      <c r="F36" s="50" t="s">
        <v>17</v>
      </c>
      <c r="G36" s="50" t="s">
        <v>17</v>
      </c>
      <c r="H36" s="93" t="s">
        <v>84</v>
      </c>
      <c r="I36" s="93"/>
      <c r="J36" s="93"/>
      <c r="K36" s="93"/>
      <c r="L36" s="93"/>
      <c r="M36" s="48"/>
    </row>
    <row r="37" spans="1:13" s="49" customFormat="1" ht="31.5" customHeight="1" x14ac:dyDescent="0.3">
      <c r="A37" s="48"/>
      <c r="B37" s="50">
        <v>26</v>
      </c>
      <c r="C37" s="94" t="s">
        <v>85</v>
      </c>
      <c r="D37" s="94"/>
      <c r="E37" s="50" t="s">
        <v>86</v>
      </c>
      <c r="F37" s="50" t="s">
        <v>29</v>
      </c>
      <c r="G37" s="50" t="s">
        <v>17</v>
      </c>
      <c r="H37" s="93" t="s">
        <v>87</v>
      </c>
      <c r="I37" s="93"/>
      <c r="J37" s="93"/>
      <c r="K37" s="93"/>
      <c r="L37" s="93"/>
      <c r="M37" s="48"/>
    </row>
    <row r="38" spans="1:13" s="49" customFormat="1" ht="24" customHeight="1" x14ac:dyDescent="0.3">
      <c r="A38" s="48"/>
      <c r="B38" s="63" t="s">
        <v>88</v>
      </c>
      <c r="C38" s="60"/>
      <c r="D38" s="60"/>
      <c r="E38" s="59"/>
      <c r="F38" s="59"/>
      <c r="G38" s="59"/>
      <c r="H38" s="61"/>
      <c r="I38" s="61"/>
      <c r="J38" s="61"/>
      <c r="K38" s="61"/>
      <c r="L38" s="61"/>
      <c r="M38" s="48"/>
    </row>
    <row r="39" spans="1:13" s="49" customFormat="1" ht="28.5" customHeight="1" x14ac:dyDescent="0.3">
      <c r="A39" s="48"/>
      <c r="B39" s="59"/>
      <c r="C39" s="60"/>
      <c r="D39" s="60"/>
      <c r="E39" s="59"/>
      <c r="F39" s="59"/>
      <c r="G39" s="59"/>
      <c r="H39" s="61"/>
      <c r="I39" s="61"/>
      <c r="J39" s="61"/>
      <c r="K39" s="61"/>
      <c r="L39" s="61"/>
      <c r="M39" s="48"/>
    </row>
    <row r="40" spans="1:13" s="25" customFormat="1" ht="18.600000000000001" customHeight="1" x14ac:dyDescent="0.3"/>
  </sheetData>
  <sheetProtection autoFilter="0"/>
  <autoFilter ref="A11:N11" xr:uid="{71697B38-99EC-479A-8BE7-63F0B0C54D47}">
    <filterColumn colId="2" showButton="0"/>
    <filterColumn colId="7" showButton="0"/>
    <filterColumn colId="8" showButton="0"/>
    <filterColumn colId="9" showButton="0"/>
    <filterColumn colId="10" showButton="0"/>
  </autoFilter>
  <mergeCells count="60">
    <mergeCell ref="K4:L5"/>
    <mergeCell ref="C16:D16"/>
    <mergeCell ref="C17:D17"/>
    <mergeCell ref="B10:L10"/>
    <mergeCell ref="C18:D18"/>
    <mergeCell ref="B2:C5"/>
    <mergeCell ref="D2:J5"/>
    <mergeCell ref="C15:D15"/>
    <mergeCell ref="H15:L15"/>
    <mergeCell ref="H12:L12"/>
    <mergeCell ref="C13:D13"/>
    <mergeCell ref="H13:L13"/>
    <mergeCell ref="C14:D14"/>
    <mergeCell ref="H14:L14"/>
    <mergeCell ref="C12:D12"/>
    <mergeCell ref="B7:L7"/>
    <mergeCell ref="B9:L9"/>
    <mergeCell ref="C11:D11"/>
    <mergeCell ref="H11:L11"/>
    <mergeCell ref="C33:D33"/>
    <mergeCell ref="C34:D34"/>
    <mergeCell ref="C31:D31"/>
    <mergeCell ref="C24:D24"/>
    <mergeCell ref="C28:D28"/>
    <mergeCell ref="C29:D29"/>
    <mergeCell ref="C30:D30"/>
    <mergeCell ref="C32:D32"/>
    <mergeCell ref="C26:D26"/>
    <mergeCell ref="C22:D22"/>
    <mergeCell ref="H22:L22"/>
    <mergeCell ref="C23:D23"/>
    <mergeCell ref="H23:L23"/>
    <mergeCell ref="C27:D27"/>
    <mergeCell ref="C19:D19"/>
    <mergeCell ref="C20:D20"/>
    <mergeCell ref="C21:D21"/>
    <mergeCell ref="C25:D25"/>
    <mergeCell ref="H16:L16"/>
    <mergeCell ref="H18:L18"/>
    <mergeCell ref="H19:L19"/>
    <mergeCell ref="H20:L20"/>
    <mergeCell ref="H24:L24"/>
    <mergeCell ref="H17:L17"/>
    <mergeCell ref="H21:L21"/>
    <mergeCell ref="H28:L28"/>
    <mergeCell ref="H29:L29"/>
    <mergeCell ref="C37:D37"/>
    <mergeCell ref="H25:L25"/>
    <mergeCell ref="H26:L26"/>
    <mergeCell ref="H27:L27"/>
    <mergeCell ref="H36:L36"/>
    <mergeCell ref="H37:L37"/>
    <mergeCell ref="H32:L32"/>
    <mergeCell ref="H30:L30"/>
    <mergeCell ref="H31:L31"/>
    <mergeCell ref="H33:L33"/>
    <mergeCell ref="H34:L34"/>
    <mergeCell ref="H35:L35"/>
    <mergeCell ref="C35:D35"/>
    <mergeCell ref="C36:D36"/>
  </mergeCells>
  <printOptions horizontalCentered="1"/>
  <pageMargins left="0.23622047244094491" right="0.23622047244094491" top="0.74803149606299213" bottom="0.74803149606299213" header="0.31496062992125984" footer="0.31496062992125984"/>
  <pageSetup scale="5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6"/>
  <sheetViews>
    <sheetView showGridLines="0" topLeftCell="B1" zoomScale="58" zoomScaleNormal="80" workbookViewId="0">
      <selection activeCell="J16" sqref="J16:J19"/>
    </sheetView>
  </sheetViews>
  <sheetFormatPr baseColWidth="10" defaultColWidth="0" defaultRowHeight="10.199999999999999" zeroHeight="1" x14ac:dyDescent="0.2"/>
  <cols>
    <col min="1" max="1" width="1.6640625" style="3" customWidth="1"/>
    <col min="2" max="2" width="22.6640625" style="3" customWidth="1"/>
    <col min="3" max="3" width="27.44140625" style="3" customWidth="1"/>
    <col min="4" max="4" width="7.5546875" style="3" customWidth="1"/>
    <col min="5" max="5" width="23.5546875" style="3" customWidth="1"/>
    <col min="6" max="6" width="9.33203125" style="3" customWidth="1"/>
    <col min="7" max="7" width="22.5546875" style="3" customWidth="1"/>
    <col min="8" max="9" width="19.5546875" style="3" customWidth="1"/>
    <col min="10" max="10" width="18" style="3" customWidth="1"/>
    <col min="11" max="11" width="24.88671875" style="3" customWidth="1"/>
    <col min="12" max="15" width="32.44140625" style="3" customWidth="1"/>
    <col min="16" max="16" width="3.5546875" style="3" customWidth="1"/>
    <col min="17" max="17" width="19.88671875" style="3" hidden="1" customWidth="1"/>
    <col min="18" max="18" width="10.6640625" style="3" hidden="1" customWidth="1"/>
    <col min="19" max="19" width="22.109375" style="3" hidden="1" customWidth="1"/>
    <col min="20" max="20" width="23" style="3" hidden="1" customWidth="1"/>
    <col min="21" max="21" width="11" style="3" hidden="1" customWidth="1"/>
    <col min="22" max="22" width="24.5546875" style="3" hidden="1" customWidth="1"/>
    <col min="23" max="23" width="12.5546875" style="3" hidden="1" customWidth="1"/>
    <col min="24" max="24" width="9.5546875" style="3" hidden="1" customWidth="1"/>
    <col min="25" max="25" width="18.88671875" style="3" hidden="1" customWidth="1"/>
    <col min="26" max="26" width="16.5546875" style="3" hidden="1" customWidth="1"/>
    <col min="27" max="27" width="19" style="3" hidden="1" customWidth="1"/>
    <col min="28" max="29" width="28" style="3" hidden="1" customWidth="1"/>
    <col min="30" max="16384" width="11.44140625" style="3" hidden="1"/>
  </cols>
  <sheetData>
    <row r="1" spans="1:16" customFormat="1" ht="6" customHeight="1" x14ac:dyDescent="0.3">
      <c r="A1" s="22"/>
      <c r="B1" s="22"/>
      <c r="C1" s="22"/>
      <c r="D1" s="22"/>
      <c r="E1" s="22"/>
      <c r="F1" s="22"/>
      <c r="G1" s="22"/>
      <c r="H1" s="22"/>
      <c r="I1" s="22"/>
      <c r="J1" s="22"/>
      <c r="K1" s="22"/>
      <c r="L1" s="22"/>
      <c r="M1" s="22"/>
      <c r="N1" s="22"/>
      <c r="O1" s="22"/>
      <c r="P1" s="22"/>
    </row>
    <row r="2" spans="1:16" customFormat="1" ht="21" customHeight="1" x14ac:dyDescent="0.3">
      <c r="A2" s="22"/>
      <c r="B2" s="121"/>
      <c r="C2" s="102" t="s">
        <v>89</v>
      </c>
      <c r="D2" s="102"/>
      <c r="E2" s="102"/>
      <c r="F2" s="102"/>
      <c r="G2" s="102"/>
      <c r="H2" s="102"/>
      <c r="I2" s="102"/>
      <c r="J2" s="102"/>
      <c r="K2" s="102"/>
      <c r="L2" s="102"/>
      <c r="M2" s="102"/>
      <c r="N2" s="65" t="s">
        <v>1</v>
      </c>
      <c r="O2" s="66" t="s">
        <v>2</v>
      </c>
      <c r="P2" s="22"/>
    </row>
    <row r="3" spans="1:16" customFormat="1" ht="21" customHeight="1" x14ac:dyDescent="0.3">
      <c r="A3" s="22"/>
      <c r="B3" s="121"/>
      <c r="C3" s="102"/>
      <c r="D3" s="102"/>
      <c r="E3" s="102"/>
      <c r="F3" s="102"/>
      <c r="G3" s="102"/>
      <c r="H3" s="102"/>
      <c r="I3" s="102"/>
      <c r="J3" s="102"/>
      <c r="K3" s="102"/>
      <c r="L3" s="102"/>
      <c r="M3" s="102"/>
      <c r="N3" s="67" t="s">
        <v>3</v>
      </c>
      <c r="O3" s="67" t="s">
        <v>4</v>
      </c>
      <c r="P3" s="22"/>
    </row>
    <row r="4" spans="1:16" customFormat="1" ht="13.5" customHeight="1" x14ac:dyDescent="0.3">
      <c r="A4" s="22"/>
      <c r="B4" s="121"/>
      <c r="C4" s="102"/>
      <c r="D4" s="102"/>
      <c r="E4" s="102"/>
      <c r="F4" s="102"/>
      <c r="G4" s="102"/>
      <c r="H4" s="102"/>
      <c r="I4" s="102"/>
      <c r="J4" s="102"/>
      <c r="K4" s="102"/>
      <c r="L4" s="102"/>
      <c r="M4" s="102"/>
      <c r="N4" s="100" t="s">
        <v>5</v>
      </c>
      <c r="O4" s="100"/>
      <c r="P4" s="22"/>
    </row>
    <row r="5" spans="1:16" customFormat="1" ht="21" customHeight="1" x14ac:dyDescent="0.3">
      <c r="A5" s="22"/>
      <c r="B5" s="121"/>
      <c r="C5" s="102"/>
      <c r="D5" s="102"/>
      <c r="E5" s="102"/>
      <c r="F5" s="102"/>
      <c r="G5" s="102"/>
      <c r="H5" s="102"/>
      <c r="I5" s="102"/>
      <c r="J5" s="102"/>
      <c r="K5" s="102"/>
      <c r="L5" s="102"/>
      <c r="M5" s="102"/>
      <c r="N5" s="100"/>
      <c r="O5" s="100"/>
      <c r="P5" s="22"/>
    </row>
    <row r="6" spans="1:16" s="22" customFormat="1" ht="9" customHeight="1" x14ac:dyDescent="0.3"/>
    <row r="7" spans="1:16" customFormat="1" ht="29.1" customHeight="1" x14ac:dyDescent="0.3">
      <c r="A7" s="22"/>
      <c r="B7" s="119" t="s">
        <v>90</v>
      </c>
      <c r="C7" s="119"/>
      <c r="D7" s="119"/>
      <c r="E7" s="119"/>
      <c r="F7" s="119"/>
      <c r="G7" s="119"/>
      <c r="H7" s="119"/>
      <c r="I7" s="119"/>
      <c r="J7" s="119"/>
      <c r="K7" s="119"/>
      <c r="L7" s="119"/>
      <c r="M7" s="119"/>
      <c r="N7" s="119"/>
      <c r="O7" s="119"/>
      <c r="P7" s="22"/>
    </row>
    <row r="8" spans="1:16" customFormat="1" ht="6.75" customHeight="1" x14ac:dyDescent="0.3">
      <c r="A8" s="22"/>
      <c r="B8" s="24"/>
      <c r="C8" s="24"/>
      <c r="D8" s="24"/>
      <c r="E8" s="24"/>
      <c r="F8" s="24"/>
      <c r="G8" s="24"/>
      <c r="H8" s="24"/>
      <c r="I8" s="24"/>
      <c r="J8" s="24"/>
      <c r="K8" s="24"/>
      <c r="L8" s="24"/>
      <c r="M8" s="24"/>
      <c r="N8" s="24"/>
      <c r="O8" s="24"/>
      <c r="P8" s="25"/>
    </row>
    <row r="9" spans="1:16" customFormat="1" ht="14.4" x14ac:dyDescent="0.3">
      <c r="A9" s="22"/>
      <c r="B9" s="120" t="s">
        <v>91</v>
      </c>
      <c r="C9" s="120"/>
      <c r="D9" s="120"/>
      <c r="E9" s="120"/>
      <c r="F9" s="120"/>
      <c r="G9" s="120"/>
      <c r="H9" s="120"/>
      <c r="I9" s="120"/>
      <c r="J9" s="120"/>
      <c r="K9" s="120"/>
      <c r="L9" s="120"/>
      <c r="M9" s="120"/>
      <c r="N9" s="120"/>
      <c r="O9" s="120"/>
      <c r="P9" s="25"/>
    </row>
    <row r="10" spans="1:16" customFormat="1" ht="14.4" x14ac:dyDescent="0.3">
      <c r="A10" s="25"/>
      <c r="B10" s="25"/>
      <c r="C10" s="25"/>
      <c r="D10" s="25"/>
      <c r="E10" s="25"/>
      <c r="F10" s="25"/>
      <c r="G10" s="25"/>
      <c r="H10" s="25"/>
      <c r="I10" s="25"/>
      <c r="J10" s="25"/>
      <c r="K10" s="25"/>
      <c r="L10" s="25"/>
      <c r="M10" s="25"/>
      <c r="N10" s="25"/>
      <c r="O10" s="25"/>
      <c r="P10" s="25"/>
    </row>
    <row r="11" spans="1:16" s="1" customFormat="1" ht="13.8" x14ac:dyDescent="0.25">
      <c r="B11" s="10" t="s">
        <v>92</v>
      </c>
    </row>
    <row r="12" spans="1:16" s="1" customFormat="1" ht="18.899999999999999" customHeight="1" x14ac:dyDescent="0.2"/>
    <row r="13" spans="1:16" s="12" customFormat="1" ht="18.600000000000001" customHeight="1" x14ac:dyDescent="0.2">
      <c r="B13" s="107" t="s">
        <v>93</v>
      </c>
      <c r="C13" s="107"/>
      <c r="D13" s="28"/>
      <c r="E13" s="107" t="s">
        <v>94</v>
      </c>
      <c r="F13" s="107"/>
      <c r="G13" s="107"/>
      <c r="H13" s="28"/>
      <c r="I13" s="107" t="s">
        <v>95</v>
      </c>
      <c r="J13" s="107"/>
      <c r="K13" s="107"/>
      <c r="L13" s="107"/>
      <c r="M13" s="107"/>
      <c r="N13" s="107"/>
      <c r="O13" s="107"/>
    </row>
    <row r="14" spans="1:16" s="12" customFormat="1" ht="14.1" customHeight="1" x14ac:dyDescent="0.2">
      <c r="B14" s="103" t="s">
        <v>96</v>
      </c>
      <c r="C14" s="105" t="s">
        <v>97</v>
      </c>
      <c r="D14" s="28"/>
      <c r="E14" s="103" t="s">
        <v>98</v>
      </c>
      <c r="F14" s="115" t="s">
        <v>97</v>
      </c>
      <c r="G14" s="116"/>
      <c r="H14" s="28"/>
      <c r="I14" s="103" t="s">
        <v>99</v>
      </c>
      <c r="J14" s="105" t="s">
        <v>100</v>
      </c>
      <c r="K14" s="105" t="s">
        <v>101</v>
      </c>
      <c r="L14" s="110" t="s">
        <v>97</v>
      </c>
      <c r="M14" s="110"/>
      <c r="N14" s="110"/>
      <c r="O14" s="110"/>
    </row>
    <row r="15" spans="1:16" s="21" customFormat="1" ht="14.1" customHeight="1" x14ac:dyDescent="0.3">
      <c r="B15" s="104"/>
      <c r="C15" s="106"/>
      <c r="E15" s="104"/>
      <c r="F15" s="117"/>
      <c r="G15" s="118"/>
      <c r="I15" s="104"/>
      <c r="J15" s="106"/>
      <c r="K15" s="106"/>
      <c r="L15" s="110"/>
      <c r="M15" s="110"/>
      <c r="N15" s="110"/>
      <c r="O15" s="110"/>
    </row>
    <row r="16" spans="1:16" s="29" customFormat="1" ht="134.4" customHeight="1" x14ac:dyDescent="0.3">
      <c r="B16" s="37" t="s">
        <v>102</v>
      </c>
      <c r="C16" s="30" t="s">
        <v>103</v>
      </c>
      <c r="D16" s="31"/>
      <c r="E16" s="37" t="s">
        <v>104</v>
      </c>
      <c r="F16" s="111" t="s">
        <v>105</v>
      </c>
      <c r="G16" s="111"/>
      <c r="H16" s="28"/>
      <c r="I16" s="32" t="s">
        <v>106</v>
      </c>
      <c r="J16" s="32" t="s">
        <v>107</v>
      </c>
      <c r="K16" s="32" t="s">
        <v>108</v>
      </c>
      <c r="L16" s="111" t="s">
        <v>109</v>
      </c>
      <c r="M16" s="111"/>
      <c r="N16" s="111"/>
      <c r="O16" s="111"/>
    </row>
    <row r="17" spans="2:20" s="29" customFormat="1" ht="63.6" customHeight="1" x14ac:dyDescent="0.3">
      <c r="B17" s="37" t="s">
        <v>110</v>
      </c>
      <c r="C17" s="30" t="s">
        <v>111</v>
      </c>
      <c r="D17" s="33"/>
      <c r="E17" s="37" t="s">
        <v>112</v>
      </c>
      <c r="F17" s="111" t="s">
        <v>113</v>
      </c>
      <c r="G17" s="111"/>
      <c r="I17" s="32" t="s">
        <v>114</v>
      </c>
      <c r="J17" s="32" t="s">
        <v>108</v>
      </c>
      <c r="K17" s="32" t="s">
        <v>115</v>
      </c>
      <c r="L17" s="111" t="s">
        <v>116</v>
      </c>
      <c r="M17" s="111"/>
      <c r="N17" s="111"/>
      <c r="O17" s="111"/>
    </row>
    <row r="18" spans="2:20" s="12" customFormat="1" ht="59.4" customHeight="1" x14ac:dyDescent="0.2">
      <c r="B18" s="29"/>
      <c r="C18" s="34"/>
      <c r="D18" s="34"/>
      <c r="E18" s="34"/>
      <c r="F18" s="34"/>
      <c r="G18" s="34"/>
      <c r="H18" s="28"/>
      <c r="I18" s="32" t="s">
        <v>117</v>
      </c>
      <c r="J18" s="32" t="s">
        <v>118</v>
      </c>
      <c r="K18" s="32" t="s">
        <v>119</v>
      </c>
      <c r="L18" s="111" t="s">
        <v>120</v>
      </c>
      <c r="M18" s="111"/>
      <c r="N18" s="111"/>
      <c r="O18" s="111"/>
    </row>
    <row r="19" spans="2:20" s="12" customFormat="1" ht="75" customHeight="1" x14ac:dyDescent="0.2">
      <c r="D19" s="28"/>
      <c r="E19" s="28"/>
      <c r="F19" s="28"/>
      <c r="G19" s="28"/>
      <c r="I19" s="32" t="s">
        <v>121</v>
      </c>
      <c r="J19" s="32" t="s">
        <v>119</v>
      </c>
      <c r="K19" s="32" t="s">
        <v>122</v>
      </c>
      <c r="L19" s="111" t="s">
        <v>123</v>
      </c>
      <c r="M19" s="111"/>
      <c r="N19" s="111"/>
      <c r="O19" s="111"/>
    </row>
    <row r="20" spans="2:20" s="29" customFormat="1" ht="37.5" customHeight="1" x14ac:dyDescent="0.3">
      <c r="D20" s="33"/>
      <c r="E20" s="33"/>
      <c r="F20" s="33"/>
      <c r="G20" s="33"/>
      <c r="H20" s="33"/>
      <c r="I20" s="33"/>
      <c r="J20" s="33"/>
      <c r="K20" s="33"/>
      <c r="L20" s="33"/>
      <c r="M20" s="33"/>
      <c r="N20" s="33"/>
      <c r="O20" s="33"/>
    </row>
    <row r="21" spans="2:20" s="29" customFormat="1" ht="21.6" customHeight="1" x14ac:dyDescent="0.2">
      <c r="B21" s="112" t="s">
        <v>124</v>
      </c>
      <c r="C21" s="113"/>
      <c r="D21" s="113"/>
      <c r="E21" s="114"/>
      <c r="F21" s="12"/>
      <c r="G21" s="107" t="s">
        <v>125</v>
      </c>
      <c r="H21" s="107"/>
      <c r="I21" s="12"/>
      <c r="J21" s="107" t="s">
        <v>126</v>
      </c>
      <c r="K21" s="107"/>
      <c r="L21" s="107"/>
      <c r="M21" s="107"/>
      <c r="N21" s="107"/>
      <c r="O21" s="107"/>
      <c r="P21" s="12"/>
    </row>
    <row r="22" spans="2:20" s="29" customFormat="1" ht="12.6" customHeight="1" x14ac:dyDescent="0.2">
      <c r="B22" s="103" t="s">
        <v>127</v>
      </c>
      <c r="C22" s="110" t="s">
        <v>97</v>
      </c>
      <c r="D22" s="110"/>
      <c r="E22" s="110"/>
      <c r="F22" s="12"/>
      <c r="G22" s="108" t="s">
        <v>128</v>
      </c>
      <c r="H22" s="108"/>
      <c r="I22" s="12"/>
      <c r="J22" s="108" t="s">
        <v>129</v>
      </c>
      <c r="K22" s="108"/>
      <c r="L22" s="108"/>
      <c r="M22" s="108"/>
      <c r="N22" s="108"/>
      <c r="O22" s="108"/>
      <c r="P22" s="12"/>
      <c r="Q22" s="33"/>
      <c r="R22" s="33"/>
      <c r="S22" s="33"/>
    </row>
    <row r="23" spans="2:20" s="29" customFormat="1" ht="12.6" customHeight="1" x14ac:dyDescent="0.3">
      <c r="B23" s="104"/>
      <c r="C23" s="110"/>
      <c r="D23" s="110"/>
      <c r="E23" s="110"/>
      <c r="F23" s="21"/>
      <c r="G23" s="27" t="s">
        <v>55</v>
      </c>
      <c r="H23" s="27" t="s">
        <v>130</v>
      </c>
      <c r="I23" s="21"/>
      <c r="J23" s="109" t="s">
        <v>49</v>
      </c>
      <c r="K23" s="109"/>
      <c r="L23" s="109"/>
      <c r="M23" s="109"/>
      <c r="N23" s="109"/>
      <c r="O23" s="109"/>
      <c r="P23" s="21"/>
      <c r="Q23" s="33"/>
      <c r="R23" s="33"/>
      <c r="S23" s="33"/>
    </row>
    <row r="24" spans="2:20" s="29" customFormat="1" ht="39.9" customHeight="1" x14ac:dyDescent="0.3">
      <c r="B24" s="35" t="s">
        <v>131</v>
      </c>
      <c r="C24" s="111" t="s">
        <v>132</v>
      </c>
      <c r="D24" s="129"/>
      <c r="E24" s="129"/>
      <c r="G24" s="36" t="s">
        <v>133</v>
      </c>
      <c r="H24" s="37">
        <v>1</v>
      </c>
      <c r="J24" s="53" t="s">
        <v>134</v>
      </c>
      <c r="K24" s="32" t="s">
        <v>135</v>
      </c>
      <c r="L24" s="32" t="s">
        <v>136</v>
      </c>
      <c r="M24" s="32" t="s">
        <v>137</v>
      </c>
      <c r="N24" s="32" t="s">
        <v>138</v>
      </c>
      <c r="O24" s="32" t="s">
        <v>139</v>
      </c>
      <c r="Q24" s="33"/>
      <c r="R24" s="33"/>
      <c r="S24" s="33"/>
    </row>
    <row r="25" spans="2:20" s="29" customFormat="1" ht="50.4" customHeight="1" x14ac:dyDescent="0.3">
      <c r="B25" s="35" t="s">
        <v>140</v>
      </c>
      <c r="C25" s="111" t="s">
        <v>141</v>
      </c>
      <c r="D25" s="129"/>
      <c r="E25" s="129"/>
      <c r="G25" s="36" t="s">
        <v>142</v>
      </c>
      <c r="H25" s="37">
        <v>2</v>
      </c>
      <c r="J25" s="53" t="s">
        <v>143</v>
      </c>
      <c r="K25" s="32" t="s">
        <v>144</v>
      </c>
      <c r="L25" s="32" t="s">
        <v>145</v>
      </c>
      <c r="M25" s="32" t="s">
        <v>146</v>
      </c>
      <c r="N25" s="32" t="s">
        <v>147</v>
      </c>
      <c r="O25" s="32" t="s">
        <v>148</v>
      </c>
      <c r="Q25" s="33"/>
      <c r="R25" s="33"/>
      <c r="S25" s="33"/>
    </row>
    <row r="26" spans="2:20" s="29" customFormat="1" ht="54.6" customHeight="1" x14ac:dyDescent="0.2">
      <c r="B26" s="35" t="s">
        <v>149</v>
      </c>
      <c r="C26" s="111" t="s">
        <v>150</v>
      </c>
      <c r="D26" s="129"/>
      <c r="E26" s="129"/>
      <c r="F26" s="12"/>
      <c r="G26" s="36" t="s">
        <v>151</v>
      </c>
      <c r="H26" s="37">
        <v>3</v>
      </c>
      <c r="I26" s="12"/>
      <c r="J26" s="53" t="s">
        <v>55</v>
      </c>
      <c r="K26" s="38" t="s">
        <v>152</v>
      </c>
      <c r="L26" s="38" t="s">
        <v>153</v>
      </c>
      <c r="M26" s="38" t="s">
        <v>154</v>
      </c>
      <c r="N26" s="38" t="s">
        <v>155</v>
      </c>
      <c r="O26" s="38" t="s">
        <v>156</v>
      </c>
      <c r="P26" s="12"/>
      <c r="Q26" s="33"/>
      <c r="R26" s="33"/>
      <c r="S26" s="33"/>
    </row>
    <row r="27" spans="2:20" s="29" customFormat="1" ht="65.099999999999994" customHeight="1" x14ac:dyDescent="0.2">
      <c r="B27" s="35" t="s">
        <v>157</v>
      </c>
      <c r="C27" s="111" t="s">
        <v>158</v>
      </c>
      <c r="D27" s="129"/>
      <c r="E27" s="129"/>
      <c r="F27" s="12"/>
      <c r="G27" s="36" t="s">
        <v>159</v>
      </c>
      <c r="H27" s="37">
        <v>4</v>
      </c>
      <c r="I27" s="12"/>
      <c r="J27" s="53" t="s">
        <v>160</v>
      </c>
      <c r="K27" s="37">
        <v>1</v>
      </c>
      <c r="L27" s="37">
        <v>2</v>
      </c>
      <c r="M27" s="37">
        <v>3</v>
      </c>
      <c r="N27" s="37">
        <v>4</v>
      </c>
      <c r="O27" s="37">
        <v>5</v>
      </c>
      <c r="P27" s="12"/>
      <c r="Q27" s="33"/>
      <c r="R27" s="33"/>
      <c r="S27" s="33"/>
    </row>
    <row r="28" spans="2:20" s="29" customFormat="1" ht="36" customHeight="1" x14ac:dyDescent="0.3">
      <c r="B28" s="35" t="s">
        <v>161</v>
      </c>
      <c r="C28" s="111" t="s">
        <v>162</v>
      </c>
      <c r="D28" s="129"/>
      <c r="E28" s="129"/>
      <c r="G28" s="36" t="s">
        <v>163</v>
      </c>
      <c r="H28" s="37">
        <v>5</v>
      </c>
      <c r="P28" s="33"/>
      <c r="Q28" s="33"/>
      <c r="R28" s="33"/>
    </row>
    <row r="29" spans="2:20" s="29" customFormat="1" ht="43.5" customHeight="1" x14ac:dyDescent="0.3">
      <c r="B29" s="35" t="s">
        <v>164</v>
      </c>
      <c r="C29" s="111" t="s">
        <v>165</v>
      </c>
      <c r="D29" s="129"/>
      <c r="E29" s="129"/>
      <c r="J29" s="128" t="s">
        <v>74</v>
      </c>
      <c r="K29" s="37" t="s">
        <v>166</v>
      </c>
      <c r="M29" s="128" t="s">
        <v>71</v>
      </c>
      <c r="N29" s="37" t="s">
        <v>29</v>
      </c>
      <c r="Q29" s="33"/>
      <c r="R29" s="33"/>
      <c r="S29" s="33"/>
    </row>
    <row r="30" spans="2:20" s="29" customFormat="1" ht="52.5" customHeight="1" x14ac:dyDescent="0.3">
      <c r="B30" s="35" t="s">
        <v>167</v>
      </c>
      <c r="C30" s="111" t="s">
        <v>168</v>
      </c>
      <c r="D30" s="111"/>
      <c r="E30" s="111"/>
      <c r="J30" s="128"/>
      <c r="K30" s="37" t="s">
        <v>169</v>
      </c>
      <c r="M30" s="128"/>
      <c r="N30" s="37" t="s">
        <v>17</v>
      </c>
      <c r="Q30" s="33"/>
      <c r="R30" s="33"/>
      <c r="S30" s="33"/>
    </row>
    <row r="31" spans="2:20" s="29" customFormat="1" ht="50.4" customHeight="1" x14ac:dyDescent="0.3">
      <c r="B31" s="35" t="s">
        <v>170</v>
      </c>
      <c r="C31" s="111" t="s">
        <v>171</v>
      </c>
      <c r="D31" s="111"/>
      <c r="E31" s="111"/>
      <c r="J31" s="128"/>
      <c r="K31" s="37" t="s">
        <v>172</v>
      </c>
      <c r="Q31" s="33"/>
      <c r="R31" s="33"/>
      <c r="S31" s="33"/>
    </row>
    <row r="32" spans="2:20" s="29" customFormat="1" ht="11.4" x14ac:dyDescent="0.3">
      <c r="B32" s="46"/>
      <c r="C32" s="33"/>
      <c r="D32" s="33"/>
      <c r="E32" s="33"/>
      <c r="L32" s="39"/>
      <c r="M32" s="128" t="s">
        <v>85</v>
      </c>
      <c r="N32" s="37" t="s">
        <v>173</v>
      </c>
      <c r="R32" s="33"/>
      <c r="S32" s="33"/>
      <c r="T32" s="33"/>
    </row>
    <row r="33" spans="2:20" s="29" customFormat="1" ht="11.4" x14ac:dyDescent="0.3">
      <c r="B33" s="46"/>
      <c r="C33" s="33"/>
      <c r="D33" s="33"/>
      <c r="E33" s="33"/>
      <c r="L33" s="39"/>
      <c r="M33" s="128"/>
      <c r="N33" s="37" t="s">
        <v>174</v>
      </c>
      <c r="R33" s="33"/>
      <c r="S33" s="33"/>
      <c r="T33" s="33"/>
    </row>
    <row r="34" spans="2:20" s="29" customFormat="1" ht="11.4" x14ac:dyDescent="0.3">
      <c r="B34" s="46"/>
      <c r="C34" s="33"/>
      <c r="D34" s="33"/>
      <c r="E34" s="33"/>
      <c r="L34" s="39"/>
      <c r="M34" s="128"/>
      <c r="N34" s="37" t="s">
        <v>175</v>
      </c>
      <c r="R34" s="33"/>
      <c r="S34" s="33"/>
      <c r="T34" s="33"/>
    </row>
    <row r="35" spans="2:20" s="29" customFormat="1" ht="11.4" x14ac:dyDescent="0.3">
      <c r="B35" s="46"/>
      <c r="C35" s="33"/>
      <c r="D35" s="33"/>
      <c r="E35" s="33"/>
      <c r="L35" s="39"/>
      <c r="M35" s="128"/>
      <c r="N35" s="37" t="s">
        <v>176</v>
      </c>
      <c r="R35" s="33"/>
      <c r="S35" s="33"/>
      <c r="T35" s="33"/>
    </row>
    <row r="36" spans="2:20" s="29" customFormat="1" ht="11.4" x14ac:dyDescent="0.3">
      <c r="B36" s="46"/>
      <c r="C36" s="33"/>
      <c r="D36" s="33"/>
      <c r="E36" s="33"/>
      <c r="L36" s="39"/>
      <c r="M36" s="128"/>
      <c r="N36" s="37" t="s">
        <v>177</v>
      </c>
      <c r="R36" s="33"/>
      <c r="S36" s="33"/>
      <c r="T36" s="33"/>
    </row>
    <row r="37" spans="2:20" s="29" customFormat="1" ht="11.4" x14ac:dyDescent="0.3">
      <c r="B37" s="46"/>
      <c r="C37" s="33"/>
      <c r="D37" s="33"/>
      <c r="E37" s="33"/>
      <c r="L37" s="39"/>
      <c r="M37" s="128"/>
      <c r="N37" s="37" t="s">
        <v>178</v>
      </c>
      <c r="R37" s="33"/>
      <c r="S37" s="33"/>
      <c r="T37" s="33"/>
    </row>
    <row r="38" spans="2:20" s="29" customFormat="1" ht="11.4" x14ac:dyDescent="0.3">
      <c r="B38" s="46"/>
      <c r="C38" s="33"/>
      <c r="D38" s="33"/>
      <c r="E38" s="33"/>
      <c r="L38" s="39"/>
      <c r="M38" s="128"/>
      <c r="N38" s="37" t="s">
        <v>179</v>
      </c>
      <c r="R38" s="33"/>
      <c r="S38" s="33"/>
      <c r="T38" s="33"/>
    </row>
    <row r="39" spans="2:20" s="29" customFormat="1" ht="11.4" x14ac:dyDescent="0.3">
      <c r="B39" s="46"/>
      <c r="C39" s="33"/>
      <c r="D39" s="33"/>
      <c r="E39" s="33"/>
      <c r="L39" s="39"/>
      <c r="M39" s="128"/>
      <c r="N39" s="37" t="s">
        <v>180</v>
      </c>
      <c r="R39" s="33"/>
      <c r="S39" s="33"/>
      <c r="T39" s="33"/>
    </row>
    <row r="40" spans="2:20" s="29" customFormat="1" ht="11.4" x14ac:dyDescent="0.3">
      <c r="B40" s="46"/>
      <c r="C40" s="33"/>
      <c r="D40" s="33"/>
      <c r="E40" s="33"/>
      <c r="L40" s="39"/>
      <c r="M40" s="128"/>
      <c r="N40" s="37" t="s">
        <v>181</v>
      </c>
      <c r="R40" s="33"/>
      <c r="S40" s="33"/>
      <c r="T40" s="33"/>
    </row>
    <row r="41" spans="2:20" s="29" customFormat="1" ht="11.4" x14ac:dyDescent="0.3">
      <c r="B41" s="46"/>
      <c r="C41" s="33"/>
      <c r="D41" s="33"/>
      <c r="E41" s="33"/>
      <c r="L41" s="39"/>
      <c r="M41" s="128"/>
      <c r="N41" s="37" t="s">
        <v>182</v>
      </c>
      <c r="R41" s="33"/>
      <c r="S41" s="33"/>
      <c r="T41" s="33"/>
    </row>
    <row r="42" spans="2:20" s="29" customFormat="1" ht="29.4" customHeight="1" x14ac:dyDescent="0.3">
      <c r="Q42" s="33"/>
      <c r="R42" s="33"/>
      <c r="S42" s="33"/>
      <c r="T42" s="33"/>
    </row>
    <row r="43" spans="2:20" s="29" customFormat="1" ht="27.9" customHeight="1" x14ac:dyDescent="0.3">
      <c r="B43" s="119" t="s">
        <v>183</v>
      </c>
      <c r="C43" s="119"/>
      <c r="D43" s="119"/>
      <c r="E43" s="119"/>
      <c r="F43" s="119"/>
      <c r="G43" s="119"/>
      <c r="H43" s="119"/>
      <c r="I43" s="119"/>
      <c r="J43" s="119"/>
      <c r="K43" s="119"/>
      <c r="L43" s="119"/>
      <c r="M43" s="119"/>
      <c r="N43" s="119"/>
      <c r="O43" s="119"/>
      <c r="Q43" s="33"/>
      <c r="R43" s="33"/>
      <c r="S43" s="33"/>
      <c r="T43" s="33"/>
    </row>
    <row r="44" spans="2:20" s="29" customFormat="1" ht="15.9" customHeight="1" x14ac:dyDescent="0.2">
      <c r="C44" s="33"/>
      <c r="D44" s="34"/>
      <c r="E44" s="34"/>
      <c r="F44" s="34"/>
      <c r="G44" s="12"/>
      <c r="H44" s="12"/>
      <c r="I44" s="12"/>
      <c r="J44" s="12"/>
      <c r="K44" s="12"/>
      <c r="L44" s="12"/>
      <c r="M44" s="12"/>
      <c r="N44" s="12"/>
      <c r="Q44" s="33"/>
      <c r="R44" s="33"/>
      <c r="S44" s="33"/>
    </row>
    <row r="45" spans="2:20" s="29" customFormat="1" ht="17.399999999999999" customHeight="1" x14ac:dyDescent="0.2">
      <c r="D45" s="12"/>
      <c r="E45" s="125" t="s">
        <v>184</v>
      </c>
      <c r="F45" s="125"/>
      <c r="G45" s="125"/>
      <c r="H45" s="125"/>
      <c r="I45" s="125"/>
      <c r="J45" s="125"/>
      <c r="K45" s="125"/>
      <c r="L45" s="12"/>
      <c r="M45" s="127" t="s">
        <v>185</v>
      </c>
      <c r="N45" s="127"/>
      <c r="O45" s="33"/>
      <c r="Q45" s="33"/>
    </row>
    <row r="46" spans="2:20" s="29" customFormat="1" ht="17.399999999999999" customHeight="1" x14ac:dyDescent="0.2">
      <c r="D46" s="12"/>
      <c r="E46" s="109" t="s">
        <v>49</v>
      </c>
      <c r="F46" s="109"/>
      <c r="G46" s="109"/>
      <c r="H46" s="109"/>
      <c r="I46" s="109"/>
      <c r="J46" s="109"/>
      <c r="K46" s="109"/>
      <c r="L46" s="12"/>
      <c r="M46" s="40" t="s">
        <v>52</v>
      </c>
      <c r="N46" s="38" t="s">
        <v>55</v>
      </c>
      <c r="O46" s="33"/>
      <c r="Q46" s="33"/>
    </row>
    <row r="47" spans="2:20" s="29" customFormat="1" ht="78.599999999999994" customHeight="1" x14ac:dyDescent="0.2">
      <c r="D47" s="41"/>
      <c r="E47" s="126" t="s">
        <v>134</v>
      </c>
      <c r="F47" s="126"/>
      <c r="G47" s="32" t="s">
        <v>135</v>
      </c>
      <c r="H47" s="32" t="s">
        <v>136</v>
      </c>
      <c r="I47" s="32" t="s">
        <v>137</v>
      </c>
      <c r="J47" s="32" t="s">
        <v>138</v>
      </c>
      <c r="K47" s="32" t="s">
        <v>139</v>
      </c>
      <c r="L47" s="12"/>
      <c r="M47" s="42" t="s">
        <v>186</v>
      </c>
      <c r="N47" s="32" t="s">
        <v>187</v>
      </c>
      <c r="O47" s="33"/>
      <c r="P47" s="33"/>
      <c r="Q47" s="33"/>
    </row>
    <row r="48" spans="2:20" s="29" customFormat="1" ht="78.599999999999994" customHeight="1" x14ac:dyDescent="0.2">
      <c r="D48" s="12"/>
      <c r="E48" s="126" t="s">
        <v>143</v>
      </c>
      <c r="F48" s="126"/>
      <c r="G48" s="32" t="s">
        <v>144</v>
      </c>
      <c r="H48" s="32" t="s">
        <v>145</v>
      </c>
      <c r="I48" s="32" t="s">
        <v>146</v>
      </c>
      <c r="J48" s="32" t="s">
        <v>147</v>
      </c>
      <c r="K48" s="32" t="s">
        <v>148</v>
      </c>
      <c r="L48" s="12"/>
      <c r="M48" s="43" t="s">
        <v>188</v>
      </c>
      <c r="N48" s="32" t="s">
        <v>189</v>
      </c>
      <c r="O48" s="33"/>
      <c r="P48" s="33"/>
      <c r="Q48" s="33"/>
    </row>
    <row r="49" spans="4:17" s="29" customFormat="1" ht="25.5" customHeight="1" x14ac:dyDescent="0.2">
      <c r="D49" s="12"/>
      <c r="E49" s="109" t="s">
        <v>55</v>
      </c>
      <c r="F49" s="109" t="s">
        <v>160</v>
      </c>
      <c r="G49" s="38" t="s">
        <v>152</v>
      </c>
      <c r="H49" s="38" t="s">
        <v>153</v>
      </c>
      <c r="I49" s="38" t="s">
        <v>154</v>
      </c>
      <c r="J49" s="38" t="s">
        <v>155</v>
      </c>
      <c r="K49" s="38" t="s">
        <v>156</v>
      </c>
      <c r="L49" s="12"/>
      <c r="M49" s="44">
        <v>5</v>
      </c>
      <c r="N49" s="32" t="s">
        <v>190</v>
      </c>
      <c r="O49" s="33"/>
      <c r="P49" s="33"/>
      <c r="Q49" s="33"/>
    </row>
    <row r="50" spans="4:17" s="29" customFormat="1" ht="23.1" customHeight="1" x14ac:dyDescent="0.2">
      <c r="D50" s="12"/>
      <c r="E50" s="109"/>
      <c r="F50" s="109"/>
      <c r="G50" s="37">
        <v>1</v>
      </c>
      <c r="H50" s="37">
        <v>2</v>
      </c>
      <c r="I50" s="37">
        <v>3</v>
      </c>
      <c r="J50" s="37">
        <v>4</v>
      </c>
      <c r="K50" s="37">
        <v>5</v>
      </c>
      <c r="L50" s="12"/>
      <c r="M50" s="45" t="s">
        <v>191</v>
      </c>
      <c r="N50" s="32" t="s">
        <v>192</v>
      </c>
      <c r="O50" s="33"/>
      <c r="P50" s="33"/>
      <c r="Q50" s="33"/>
    </row>
    <row r="51" spans="4:17" s="29" customFormat="1" ht="50.4" customHeight="1" x14ac:dyDescent="0.2">
      <c r="D51" s="122" t="s">
        <v>46</v>
      </c>
      <c r="E51" s="36" t="s">
        <v>133</v>
      </c>
      <c r="F51" s="37">
        <v>1</v>
      </c>
      <c r="G51" s="45">
        <v>2</v>
      </c>
      <c r="H51" s="45">
        <v>3</v>
      </c>
      <c r="I51" s="45">
        <v>4</v>
      </c>
      <c r="J51" s="44">
        <v>5</v>
      </c>
      <c r="K51" s="43">
        <v>6</v>
      </c>
      <c r="L51" s="12"/>
      <c r="O51" s="33"/>
      <c r="P51" s="33"/>
      <c r="Q51" s="33"/>
    </row>
    <row r="52" spans="4:17" s="29" customFormat="1" ht="50.4" customHeight="1" x14ac:dyDescent="0.2">
      <c r="D52" s="123"/>
      <c r="E52" s="36" t="s">
        <v>193</v>
      </c>
      <c r="F52" s="37">
        <v>2</v>
      </c>
      <c r="G52" s="45">
        <v>3</v>
      </c>
      <c r="H52" s="45">
        <v>4</v>
      </c>
      <c r="I52" s="44">
        <v>5</v>
      </c>
      <c r="J52" s="43">
        <v>6</v>
      </c>
      <c r="K52" s="43">
        <v>7</v>
      </c>
      <c r="L52" s="12"/>
      <c r="O52" s="33"/>
      <c r="P52" s="33"/>
      <c r="Q52" s="33"/>
    </row>
    <row r="53" spans="4:17" s="29" customFormat="1" ht="50.4" customHeight="1" x14ac:dyDescent="0.2">
      <c r="D53" s="123"/>
      <c r="E53" s="36" t="s">
        <v>151</v>
      </c>
      <c r="F53" s="37">
        <v>3</v>
      </c>
      <c r="G53" s="45">
        <v>4</v>
      </c>
      <c r="H53" s="44">
        <v>5</v>
      </c>
      <c r="I53" s="43">
        <v>6</v>
      </c>
      <c r="J53" s="43">
        <v>7</v>
      </c>
      <c r="K53" s="42">
        <v>8</v>
      </c>
      <c r="L53" s="12"/>
      <c r="O53" s="33"/>
      <c r="P53" s="33"/>
      <c r="Q53" s="33"/>
    </row>
    <row r="54" spans="4:17" s="29" customFormat="1" ht="50.4" customHeight="1" x14ac:dyDescent="0.2">
      <c r="D54" s="123"/>
      <c r="E54" s="36" t="s">
        <v>159</v>
      </c>
      <c r="F54" s="37">
        <v>4</v>
      </c>
      <c r="G54" s="44">
        <v>5</v>
      </c>
      <c r="H54" s="43">
        <v>6</v>
      </c>
      <c r="I54" s="43">
        <v>7</v>
      </c>
      <c r="J54" s="42">
        <v>8</v>
      </c>
      <c r="K54" s="42">
        <v>9</v>
      </c>
      <c r="L54" s="12"/>
      <c r="M54" s="39"/>
      <c r="O54" s="33"/>
      <c r="P54" s="33"/>
      <c r="Q54" s="33"/>
    </row>
    <row r="55" spans="4:17" s="29" customFormat="1" ht="50.4" customHeight="1" x14ac:dyDescent="0.2">
      <c r="D55" s="124"/>
      <c r="E55" s="36" t="s">
        <v>163</v>
      </c>
      <c r="F55" s="37">
        <v>5</v>
      </c>
      <c r="G55" s="43">
        <v>6</v>
      </c>
      <c r="H55" s="43">
        <v>7</v>
      </c>
      <c r="I55" s="42">
        <v>8</v>
      </c>
      <c r="J55" s="42">
        <v>9</v>
      </c>
      <c r="K55" s="42">
        <v>10</v>
      </c>
      <c r="L55" s="12"/>
      <c r="O55" s="33"/>
      <c r="P55" s="33"/>
      <c r="Q55" s="33"/>
    </row>
    <row r="56" spans="4:17" s="26" customFormat="1" ht="50.4" customHeight="1" x14ac:dyDescent="0.2">
      <c r="D56" s="1"/>
      <c r="E56" s="1"/>
      <c r="F56" s="1"/>
      <c r="G56" s="1"/>
      <c r="L56" s="1"/>
      <c r="O56" s="7"/>
      <c r="P56" s="7"/>
      <c r="Q56" s="7"/>
    </row>
  </sheetData>
  <mergeCells count="50">
    <mergeCell ref="C24:E24"/>
    <mergeCell ref="F16:G16"/>
    <mergeCell ref="F17:G17"/>
    <mergeCell ref="C28:E28"/>
    <mergeCell ref="C29:E29"/>
    <mergeCell ref="C25:E25"/>
    <mergeCell ref="C26:E26"/>
    <mergeCell ref="C27:E27"/>
    <mergeCell ref="D51:D55"/>
    <mergeCell ref="C30:E30"/>
    <mergeCell ref="E45:K45"/>
    <mergeCell ref="E46:K46"/>
    <mergeCell ref="E47:F47"/>
    <mergeCell ref="E48:F48"/>
    <mergeCell ref="C31:E31"/>
    <mergeCell ref="F49:F50"/>
    <mergeCell ref="B43:O43"/>
    <mergeCell ref="M45:N45"/>
    <mergeCell ref="J29:J31"/>
    <mergeCell ref="M29:M30"/>
    <mergeCell ref="M32:M41"/>
    <mergeCell ref="E49:E50"/>
    <mergeCell ref="I13:O13"/>
    <mergeCell ref="B7:O7"/>
    <mergeCell ref="B9:O9"/>
    <mergeCell ref="C2:M5"/>
    <mergeCell ref="B2:B5"/>
    <mergeCell ref="N4:O5"/>
    <mergeCell ref="B22:B23"/>
    <mergeCell ref="C22:E23"/>
    <mergeCell ref="G22:H22"/>
    <mergeCell ref="B13:C13"/>
    <mergeCell ref="E13:G13"/>
    <mergeCell ref="B21:E21"/>
    <mergeCell ref="B14:B15"/>
    <mergeCell ref="E14:E15"/>
    <mergeCell ref="F14:G15"/>
    <mergeCell ref="G21:H21"/>
    <mergeCell ref="C14:C15"/>
    <mergeCell ref="I14:I15"/>
    <mergeCell ref="J14:J15"/>
    <mergeCell ref="J21:O21"/>
    <mergeCell ref="J22:O22"/>
    <mergeCell ref="J23:O23"/>
    <mergeCell ref="K14:K15"/>
    <mergeCell ref="L14:O15"/>
    <mergeCell ref="L16:O16"/>
    <mergeCell ref="L17:O17"/>
    <mergeCell ref="L18:O18"/>
    <mergeCell ref="L19:O19"/>
  </mergeCells>
  <pageMargins left="0.23622047244094491" right="0.23622047244094491" top="0.74803149606299213" bottom="0.74803149606299213" header="0.31496062992125984" footer="0.31496062992125984"/>
  <pageSetup scale="40" fitToHeight="3" orientation="landscape" r:id="rId1"/>
  <rowBreaks count="1" manualBreakCount="1">
    <brk id="41"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05C27-5D07-44BC-AF53-1F99E5315F0E}">
  <sheetPr>
    <pageSetUpPr fitToPage="1"/>
  </sheetPr>
  <dimension ref="A1:X20"/>
  <sheetViews>
    <sheetView showGridLines="0" tabSelected="1" topLeftCell="E1" zoomScale="90" zoomScaleNormal="90" zoomScaleSheetLayoutView="90" zoomScalePageLayoutView="70" workbookViewId="0">
      <selection activeCell="G2" sqref="G2:V3"/>
    </sheetView>
  </sheetViews>
  <sheetFormatPr baseColWidth="10" defaultColWidth="11.44140625" defaultRowHeight="11.25" customHeight="1" zeroHeight="1" x14ac:dyDescent="0.2"/>
  <cols>
    <col min="1" max="1" width="5.88671875" style="1" customWidth="1"/>
    <col min="2" max="2" width="4.5546875" style="1" customWidth="1"/>
    <col min="3" max="3" width="4.33203125" style="1" customWidth="1"/>
    <col min="4" max="4" width="4.109375" style="1" customWidth="1"/>
    <col min="5" max="5" width="6" style="1" customWidth="1"/>
    <col min="6" max="6" width="4.6640625" style="1" customWidth="1"/>
    <col min="7" max="7" width="35" style="1" customWidth="1"/>
    <col min="8" max="8" width="30.88671875" style="1" customWidth="1"/>
    <col min="9" max="9" width="6.5546875" style="1" customWidth="1"/>
    <col min="10" max="11" width="6.44140625" style="1" customWidth="1"/>
    <col min="12" max="12" width="11.44140625" style="1"/>
    <col min="13" max="13" width="8.6640625" style="1" customWidth="1"/>
    <col min="14" max="14" width="28.109375" style="1" customWidth="1"/>
    <col min="15" max="15" width="7.44140625" style="1" customWidth="1"/>
    <col min="16" max="17" width="5.88671875" style="1" customWidth="1"/>
    <col min="18" max="18" width="6.6640625" style="1" customWidth="1"/>
    <col min="19" max="19" width="10.109375" style="1" customWidth="1"/>
    <col min="20" max="20" width="9.44140625" style="62" customWidth="1"/>
    <col min="21" max="21" width="16.109375" style="62" customWidth="1"/>
    <col min="22" max="22" width="20.33203125" style="1" customWidth="1"/>
    <col min="23" max="23" width="13.44140625" style="1" customWidth="1"/>
    <col min="24" max="24" width="12.44140625" style="1" customWidth="1"/>
    <col min="25" max="25" width="4.109375" style="1" customWidth="1"/>
    <col min="26" max="16384" width="11.44140625" style="1"/>
  </cols>
  <sheetData>
    <row r="1" spans="1:24" ht="64.5" customHeight="1" x14ac:dyDescent="0.2">
      <c r="B1" s="64"/>
      <c r="C1" s="64"/>
      <c r="D1" s="64"/>
      <c r="E1" s="64"/>
      <c r="F1" s="64"/>
      <c r="G1" s="64"/>
      <c r="H1" s="64"/>
      <c r="I1" s="64"/>
      <c r="J1" s="64"/>
      <c r="K1" s="64"/>
      <c r="L1" s="64"/>
      <c r="M1" s="64"/>
      <c r="N1" s="64"/>
      <c r="O1" s="64"/>
      <c r="P1" s="64"/>
      <c r="Q1" s="64"/>
      <c r="R1" s="64"/>
      <c r="S1" s="64"/>
      <c r="T1" s="64"/>
      <c r="U1" s="64"/>
      <c r="V1" s="64"/>
      <c r="W1" s="64"/>
      <c r="X1" s="64"/>
    </row>
    <row r="2" spans="1:24" s="10" customFormat="1" ht="13.8" x14ac:dyDescent="0.25">
      <c r="A2" s="1"/>
      <c r="B2" s="131" t="s">
        <v>15</v>
      </c>
      <c r="C2" s="132"/>
      <c r="D2" s="132"/>
      <c r="E2" s="132"/>
      <c r="F2" s="133"/>
      <c r="G2" s="137" t="s">
        <v>194</v>
      </c>
      <c r="H2" s="138"/>
      <c r="I2" s="138"/>
      <c r="J2" s="138"/>
      <c r="K2" s="138"/>
      <c r="L2" s="138"/>
      <c r="M2" s="138"/>
      <c r="N2" s="138"/>
      <c r="O2" s="138"/>
      <c r="P2" s="138"/>
      <c r="Q2" s="138"/>
      <c r="R2" s="138"/>
      <c r="S2" s="138"/>
      <c r="T2" s="138"/>
      <c r="U2" s="138"/>
      <c r="V2" s="139"/>
      <c r="W2" s="6" t="s">
        <v>195</v>
      </c>
      <c r="X2" s="54">
        <v>10</v>
      </c>
    </row>
    <row r="3" spans="1:24" s="10" customFormat="1" ht="13.8" x14ac:dyDescent="0.25">
      <c r="A3" s="1"/>
      <c r="B3" s="134"/>
      <c r="C3" s="135"/>
      <c r="D3" s="135"/>
      <c r="E3" s="135"/>
      <c r="F3" s="136"/>
      <c r="G3" s="140"/>
      <c r="H3" s="141"/>
      <c r="I3" s="141"/>
      <c r="J3" s="141"/>
      <c r="K3" s="141"/>
      <c r="L3" s="141"/>
      <c r="M3" s="141"/>
      <c r="N3" s="141"/>
      <c r="O3" s="141"/>
      <c r="P3" s="141"/>
      <c r="Q3" s="141"/>
      <c r="R3" s="141"/>
      <c r="S3" s="141"/>
      <c r="T3" s="141"/>
      <c r="U3" s="141"/>
      <c r="V3" s="142"/>
      <c r="W3" s="6" t="s">
        <v>196</v>
      </c>
      <c r="X3" s="55">
        <v>45559</v>
      </c>
    </row>
    <row r="4" spans="1:24" s="10" customFormat="1" ht="30.75" customHeight="1" x14ac:dyDescent="0.25">
      <c r="A4" s="1"/>
      <c r="B4" s="143" t="s">
        <v>197</v>
      </c>
      <c r="C4" s="144"/>
      <c r="D4" s="144"/>
      <c r="E4" s="144"/>
      <c r="F4" s="144"/>
      <c r="G4" s="144"/>
      <c r="H4" s="144"/>
      <c r="I4" s="144"/>
      <c r="J4" s="144"/>
      <c r="K4" s="144"/>
      <c r="L4" s="144"/>
      <c r="M4" s="144"/>
      <c r="N4" s="144"/>
      <c r="O4" s="144"/>
      <c r="P4" s="144"/>
      <c r="Q4" s="144"/>
      <c r="R4" s="144"/>
      <c r="S4" s="144"/>
      <c r="T4" s="144"/>
      <c r="U4" s="144"/>
      <c r="V4" s="144"/>
      <c r="W4" s="144"/>
      <c r="X4" s="145"/>
    </row>
    <row r="5" spans="1:24" s="10" customFormat="1" ht="27" customHeight="1" x14ac:dyDescent="0.25">
      <c r="A5" s="2"/>
      <c r="B5" s="130" t="s">
        <v>198</v>
      </c>
      <c r="C5" s="130" t="s">
        <v>27</v>
      </c>
      <c r="D5" s="130" t="s">
        <v>31</v>
      </c>
      <c r="E5" s="130" t="s">
        <v>34</v>
      </c>
      <c r="F5" s="130" t="s">
        <v>37</v>
      </c>
      <c r="G5" s="146" t="s">
        <v>40</v>
      </c>
      <c r="H5" s="146" t="s">
        <v>43</v>
      </c>
      <c r="I5" s="130" t="s">
        <v>46</v>
      </c>
      <c r="J5" s="130" t="s">
        <v>49</v>
      </c>
      <c r="K5" s="130" t="s">
        <v>52</v>
      </c>
      <c r="L5" s="130" t="s">
        <v>55</v>
      </c>
      <c r="M5" s="130" t="s">
        <v>57</v>
      </c>
      <c r="N5" s="146" t="s">
        <v>60</v>
      </c>
      <c r="O5" s="146" t="s">
        <v>199</v>
      </c>
      <c r="P5" s="146"/>
      <c r="Q5" s="146"/>
      <c r="R5" s="146"/>
      <c r="S5" s="149" t="s">
        <v>71</v>
      </c>
      <c r="T5" s="149" t="s">
        <v>74</v>
      </c>
      <c r="U5" s="147" t="s">
        <v>76</v>
      </c>
      <c r="V5" s="147" t="s">
        <v>79</v>
      </c>
      <c r="W5" s="146" t="s">
        <v>200</v>
      </c>
      <c r="X5" s="146"/>
    </row>
    <row r="6" spans="1:24" s="10" customFormat="1" ht="60.75" customHeight="1" x14ac:dyDescent="0.25">
      <c r="A6" s="2"/>
      <c r="B6" s="130"/>
      <c r="C6" s="130"/>
      <c r="D6" s="130"/>
      <c r="E6" s="130"/>
      <c r="F6" s="130"/>
      <c r="G6" s="146"/>
      <c r="H6" s="146"/>
      <c r="I6" s="130"/>
      <c r="J6" s="130"/>
      <c r="K6" s="130"/>
      <c r="L6" s="130"/>
      <c r="M6" s="130"/>
      <c r="N6" s="146"/>
      <c r="O6" s="8" t="s">
        <v>46</v>
      </c>
      <c r="P6" s="8" t="s">
        <v>49</v>
      </c>
      <c r="Q6" s="8" t="s">
        <v>52</v>
      </c>
      <c r="R6" s="8" t="s">
        <v>55</v>
      </c>
      <c r="S6" s="150"/>
      <c r="T6" s="150"/>
      <c r="U6" s="148"/>
      <c r="V6" s="148"/>
      <c r="W6" s="16" t="s">
        <v>82</v>
      </c>
      <c r="X6" s="11" t="s">
        <v>85</v>
      </c>
    </row>
    <row r="7" spans="1:24" s="56" customFormat="1" ht="87" hidden="1" customHeight="1" x14ac:dyDescent="0.25">
      <c r="A7" s="20" t="s">
        <v>201</v>
      </c>
      <c r="B7" s="4" t="s">
        <v>202</v>
      </c>
      <c r="C7" s="9" t="s">
        <v>203</v>
      </c>
      <c r="D7" s="9" t="s">
        <v>204</v>
      </c>
      <c r="E7" s="9" t="s">
        <v>204</v>
      </c>
      <c r="F7" s="9" t="s">
        <v>204</v>
      </c>
      <c r="G7" s="4" t="s">
        <v>205</v>
      </c>
      <c r="H7" s="4" t="s">
        <v>205</v>
      </c>
      <c r="I7" s="9" t="s">
        <v>204</v>
      </c>
      <c r="J7" s="9" t="s">
        <v>204</v>
      </c>
      <c r="K7" s="47" t="s">
        <v>206</v>
      </c>
      <c r="L7" s="47" t="s">
        <v>206</v>
      </c>
      <c r="M7" s="9" t="s">
        <v>204</v>
      </c>
      <c r="N7" s="4" t="s">
        <v>205</v>
      </c>
      <c r="O7" s="9" t="s">
        <v>204</v>
      </c>
      <c r="P7" s="9" t="s">
        <v>204</v>
      </c>
      <c r="Q7" s="47" t="s">
        <v>206</v>
      </c>
      <c r="R7" s="47" t="s">
        <v>206</v>
      </c>
      <c r="S7" s="9" t="s">
        <v>204</v>
      </c>
      <c r="T7" s="9" t="s">
        <v>204</v>
      </c>
      <c r="U7" s="4" t="s">
        <v>205</v>
      </c>
      <c r="V7" s="4" t="s">
        <v>205</v>
      </c>
      <c r="W7" s="5" t="s">
        <v>205</v>
      </c>
      <c r="X7" s="9" t="s">
        <v>204</v>
      </c>
    </row>
    <row r="8" spans="1:24" s="57" customFormat="1" ht="296.25" customHeight="1" x14ac:dyDescent="0.2">
      <c r="B8" s="68">
        <v>1</v>
      </c>
      <c r="C8" s="69" t="s">
        <v>102</v>
      </c>
      <c r="D8" s="69" t="s">
        <v>112</v>
      </c>
      <c r="E8" s="69" t="s">
        <v>106</v>
      </c>
      <c r="F8" s="70" t="s">
        <v>207</v>
      </c>
      <c r="G8" s="91" t="s">
        <v>208</v>
      </c>
      <c r="H8" s="72" t="s">
        <v>209</v>
      </c>
      <c r="I8" s="69" t="s">
        <v>210</v>
      </c>
      <c r="J8" s="69" t="s">
        <v>211</v>
      </c>
      <c r="K8" s="73">
        <f t="shared" ref="K8:K11" si="0">IFERROR(MID(I8,1,1)+MID(J8,1,1),"")</f>
        <v>4</v>
      </c>
      <c r="L8" s="73" t="str">
        <f>IF(K8="","",IF(OR(K8=2,K8=3,K8=4),[2]INSTRUCCIONES!$Y$23,IF(K8=5,[2]INSTRUCCIONES!$Y$22,IF(OR(K8=6,K8=7),[2]INSTRUCCIONES!$Y$21,IF(OR(K8=8,K8=9,K8=10),[2]INSTRUCCIONES!$Y$20)))))</f>
        <v>Riesgo Bajo</v>
      </c>
      <c r="M8" s="74" t="s">
        <v>212</v>
      </c>
      <c r="N8" s="72" t="s">
        <v>213</v>
      </c>
      <c r="O8" s="69" t="s">
        <v>214</v>
      </c>
      <c r="P8" s="69" t="s">
        <v>215</v>
      </c>
      <c r="Q8" s="58">
        <f t="shared" ref="Q8" si="1">IFERROR(MID(O8,1,1)+MID(P8,1,1),"")</f>
        <v>2</v>
      </c>
      <c r="R8" s="58" t="str">
        <f>IF(Q8="","",IF(OR(Q8=2,Q8=3,Q8=4),'TABLAS DE VALORACION'!$N$50,IF(Q8=5,'TABLAS DE VALORACION'!$N$49,IF(OR(Q8=6,Q8=7),'TABLAS DE VALORACION'!$N$48,IF(OR(Q8=8,Q8=9,Q8=10),'TABLAS DE VALORACION'!$N$47)))))</f>
        <v>Riesgo Bajo</v>
      </c>
      <c r="S8" s="69" t="s">
        <v>29</v>
      </c>
      <c r="T8" s="74" t="s">
        <v>172</v>
      </c>
      <c r="U8" s="85" t="s">
        <v>216</v>
      </c>
      <c r="V8" s="85" t="s">
        <v>217</v>
      </c>
      <c r="W8" s="86" t="s">
        <v>218</v>
      </c>
      <c r="X8" s="74" t="s">
        <v>219</v>
      </c>
    </row>
    <row r="9" spans="1:24" s="56" customFormat="1" ht="189" customHeight="1" x14ac:dyDescent="0.25">
      <c r="B9" s="68">
        <v>2</v>
      </c>
      <c r="C9" s="69" t="s">
        <v>102</v>
      </c>
      <c r="D9" s="69" t="s">
        <v>104</v>
      </c>
      <c r="E9" s="69" t="s">
        <v>117</v>
      </c>
      <c r="F9" s="70" t="s">
        <v>220</v>
      </c>
      <c r="G9" s="92" t="s">
        <v>221</v>
      </c>
      <c r="H9" s="71" t="s">
        <v>222</v>
      </c>
      <c r="I9" s="69" t="s">
        <v>214</v>
      </c>
      <c r="J9" s="69" t="s">
        <v>223</v>
      </c>
      <c r="K9" s="73">
        <f t="shared" si="0"/>
        <v>4</v>
      </c>
      <c r="L9" s="73" t="str">
        <f>IF(K9="","",IF(OR(K9=2,K9=3,K9=4),[2]INSTRUCCIONES!$Y$23,IF(K9=5,[2]INSTRUCCIONES!$Y$22,IF(OR(K9=6,K9=7),[2]INSTRUCCIONES!$Y$21,IF(OR(K9=8,K9=9,K9=10),[2]INSTRUCCIONES!$Y$20)))))</f>
        <v>Riesgo Bajo</v>
      </c>
      <c r="M9" s="75" t="s">
        <v>224</v>
      </c>
      <c r="N9" s="75" t="s">
        <v>225</v>
      </c>
      <c r="O9" s="69" t="s">
        <v>214</v>
      </c>
      <c r="P9" s="69" t="s">
        <v>211</v>
      </c>
      <c r="Q9" s="58">
        <f t="shared" ref="Q9:Q17" si="2">IFERROR(MID(O9,1,1)+MID(P9,1,1),"")</f>
        <v>3</v>
      </c>
      <c r="R9" s="58" t="str">
        <f>IF(Q9="","",IF(OR(Q9=2,Q9=3,Q9=4),'TABLAS DE VALORACION'!$N$50,IF(Q9=5,'TABLAS DE VALORACION'!$N$49,IF(OR(Q9=6,Q9=7),'TABLAS DE VALORACION'!$N$48,IF(OR(Q9=8,Q9=9,Q9=10),'TABLAS DE VALORACION'!$N$47)))))</f>
        <v>Riesgo Bajo</v>
      </c>
      <c r="S9" s="69" t="s">
        <v>29</v>
      </c>
      <c r="T9" s="74" t="s">
        <v>166</v>
      </c>
      <c r="U9" s="85" t="s">
        <v>226</v>
      </c>
      <c r="V9" s="85" t="s">
        <v>227</v>
      </c>
      <c r="W9" s="87" t="s">
        <v>228</v>
      </c>
      <c r="X9" s="74" t="s">
        <v>174</v>
      </c>
    </row>
    <row r="10" spans="1:24" s="56" customFormat="1" ht="54.9" customHeight="1" x14ac:dyDescent="0.25">
      <c r="B10" s="68">
        <v>3</v>
      </c>
      <c r="C10" s="69" t="s">
        <v>102</v>
      </c>
      <c r="D10" s="69" t="s">
        <v>112</v>
      </c>
      <c r="E10" s="69" t="s">
        <v>121</v>
      </c>
      <c r="F10" s="70" t="s">
        <v>229</v>
      </c>
      <c r="G10" s="92" t="s">
        <v>230</v>
      </c>
      <c r="H10" s="72" t="s">
        <v>231</v>
      </c>
      <c r="I10" s="69" t="s">
        <v>214</v>
      </c>
      <c r="J10" s="76" t="s">
        <v>223</v>
      </c>
      <c r="K10" s="73">
        <f t="shared" si="0"/>
        <v>4</v>
      </c>
      <c r="L10" s="73" t="str">
        <f>IF(K10="","",IF(OR(K10=2,K10=3,K10=4),[2]INSTRUCCIONES!$Y$23,IF(K10=5,[2]INSTRUCCIONES!$Y$22,IF(OR(K10=6,K10=7),[2]INSTRUCCIONES!$Y$21,IF(OR(K10=8,K10=9,K10=10),[2]INSTRUCCIONES!$Y$20)))))</f>
        <v>Riesgo Bajo</v>
      </c>
      <c r="M10" s="74" t="s">
        <v>172</v>
      </c>
      <c r="N10" s="74" t="s">
        <v>232</v>
      </c>
      <c r="O10" s="69" t="s">
        <v>214</v>
      </c>
      <c r="P10" s="69" t="s">
        <v>211</v>
      </c>
      <c r="Q10" s="58">
        <f t="shared" si="2"/>
        <v>3</v>
      </c>
      <c r="R10" s="58" t="str">
        <f>IF(Q10="","",IF(OR(Q10=2,Q10=3,Q10=4),'TABLAS DE VALORACION'!$N$50,IF(Q10=5,'TABLAS DE VALORACION'!$N$49,IF(OR(Q10=6,Q10=7),'TABLAS DE VALORACION'!$N$48,IF(OR(Q10=8,Q10=9,Q10=10),'TABLAS DE VALORACION'!$N$47)))))</f>
        <v>Riesgo Bajo</v>
      </c>
      <c r="S10" s="69" t="s">
        <v>29</v>
      </c>
      <c r="T10" s="74" t="s">
        <v>172</v>
      </c>
      <c r="U10" s="85" t="s">
        <v>233</v>
      </c>
      <c r="V10" s="85" t="s">
        <v>234</v>
      </c>
      <c r="W10" s="87" t="s">
        <v>235</v>
      </c>
      <c r="X10" s="74" t="s">
        <v>175</v>
      </c>
    </row>
    <row r="11" spans="1:24" s="56" customFormat="1" ht="80.25" customHeight="1" x14ac:dyDescent="0.25">
      <c r="B11" s="68">
        <v>4</v>
      </c>
      <c r="C11" s="69" t="s">
        <v>110</v>
      </c>
      <c r="D11" s="69" t="s">
        <v>104</v>
      </c>
      <c r="E11" s="69" t="s">
        <v>121</v>
      </c>
      <c r="F11" s="70" t="s">
        <v>220</v>
      </c>
      <c r="G11" s="92" t="s">
        <v>236</v>
      </c>
      <c r="H11" s="71" t="s">
        <v>237</v>
      </c>
      <c r="I11" s="69" t="s">
        <v>238</v>
      </c>
      <c r="J11" s="69" t="s">
        <v>223</v>
      </c>
      <c r="K11" s="73">
        <f t="shared" si="0"/>
        <v>6</v>
      </c>
      <c r="L11" s="73" t="str">
        <f>IF(K11="","",IF(OR(K11=2,K11=3,K11=4),[2]INSTRUCCIONES!$Y$23,IF(K11=5,[2]INSTRUCCIONES!$Y$22,IF(OR(K11=6,K11=7),[2]INSTRUCCIONES!$Y$21,IF(OR(K11=8,K11=9,K11=10),[2]INSTRUCCIONES!$Y$20)))))</f>
        <v>Riesgo Alto</v>
      </c>
      <c r="M11" s="74" t="s">
        <v>166</v>
      </c>
      <c r="N11" s="77" t="s">
        <v>239</v>
      </c>
      <c r="O11" s="69" t="s">
        <v>210</v>
      </c>
      <c r="P11" s="69" t="s">
        <v>223</v>
      </c>
      <c r="Q11" s="58">
        <f t="shared" si="2"/>
        <v>5</v>
      </c>
      <c r="R11" s="58" t="str">
        <f>IF(Q11="","",IF(OR(Q11=2,Q11=3,Q11=4),'TABLAS DE VALORACION'!$N$50,IF(Q11=5,'TABLAS DE VALORACION'!$N$49,IF(OR(Q11=6,Q11=7),'TABLAS DE VALORACION'!$N$48,IF(OR(Q11=8,Q11=9,Q11=10),'TABLAS DE VALORACION'!$N$47)))))</f>
        <v>Riesgo Medio</v>
      </c>
      <c r="S11" s="69" t="s">
        <v>29</v>
      </c>
      <c r="T11" s="74" t="s">
        <v>166</v>
      </c>
      <c r="U11" s="85" t="s">
        <v>233</v>
      </c>
      <c r="V11" s="85" t="s">
        <v>234</v>
      </c>
      <c r="W11" s="87" t="s">
        <v>240</v>
      </c>
      <c r="X11" s="74" t="s">
        <v>182</v>
      </c>
    </row>
    <row r="12" spans="1:24" s="56" customFormat="1" ht="54.9" customHeight="1" x14ac:dyDescent="0.25">
      <c r="B12" s="68">
        <v>5</v>
      </c>
      <c r="C12" s="69" t="s">
        <v>110</v>
      </c>
      <c r="D12" s="69" t="s">
        <v>112</v>
      </c>
      <c r="E12" s="69" t="s">
        <v>121</v>
      </c>
      <c r="F12" s="70" t="s">
        <v>241</v>
      </c>
      <c r="G12" s="91" t="s">
        <v>242</v>
      </c>
      <c r="H12" s="71" t="s">
        <v>243</v>
      </c>
      <c r="I12" s="76" t="s">
        <v>238</v>
      </c>
      <c r="J12" s="69" t="s">
        <v>244</v>
      </c>
      <c r="K12" s="73">
        <f>IFERROR(MID(I12,1,1)+MID(J12,1,1),"")</f>
        <v>7</v>
      </c>
      <c r="L12" s="73" t="str">
        <f>IF(K12="","",IF(OR(K12=2,K12=3,K12=4),[2]INSTRUCCIONES!$Y$23,IF(K12=5,[2]INSTRUCCIONES!$Y$22,IF(OR(K12=6,K12=7),[2]INSTRUCCIONES!$Y$21,IF(OR(K12=8,K12=9,K12=10),[2]INSTRUCCIONES!$Y$20)))))</f>
        <v>Riesgo Alto</v>
      </c>
      <c r="M12" s="74" t="s">
        <v>172</v>
      </c>
      <c r="N12" s="74" t="s">
        <v>245</v>
      </c>
      <c r="O12" s="69" t="s">
        <v>210</v>
      </c>
      <c r="P12" s="69" t="s">
        <v>211</v>
      </c>
      <c r="Q12" s="58">
        <f t="shared" si="2"/>
        <v>4</v>
      </c>
      <c r="R12" s="58" t="str">
        <f>IF(Q12="","",IF(OR(Q12=2,Q12=3,Q12=4),'TABLAS DE VALORACION'!$N$50,IF(Q12=5,'TABLAS DE VALORACION'!$N$49,IF(OR(Q12=6,Q12=7),'TABLAS DE VALORACION'!$N$48,IF(OR(Q12=8,Q12=9,Q12=10),'TABLAS DE VALORACION'!$N$47)))))</f>
        <v>Riesgo Bajo</v>
      </c>
      <c r="S12" s="69" t="s">
        <v>29</v>
      </c>
      <c r="T12" s="74" t="s">
        <v>172</v>
      </c>
      <c r="U12" s="85" t="s">
        <v>233</v>
      </c>
      <c r="V12" s="85" t="s">
        <v>234</v>
      </c>
      <c r="W12" s="88" t="s">
        <v>246</v>
      </c>
      <c r="X12" s="74" t="s">
        <v>182</v>
      </c>
    </row>
    <row r="13" spans="1:24" s="56" customFormat="1" ht="87.75" customHeight="1" x14ac:dyDescent="0.25">
      <c r="B13" s="68">
        <v>6</v>
      </c>
      <c r="C13" s="69" t="s">
        <v>110</v>
      </c>
      <c r="D13" s="69" t="s">
        <v>112</v>
      </c>
      <c r="E13" s="69" t="s">
        <v>121</v>
      </c>
      <c r="F13" s="70" t="s">
        <v>220</v>
      </c>
      <c r="G13" s="92" t="s">
        <v>247</v>
      </c>
      <c r="H13" s="72" t="s">
        <v>248</v>
      </c>
      <c r="I13" s="76" t="s">
        <v>210</v>
      </c>
      <c r="J13" s="76" t="s">
        <v>244</v>
      </c>
      <c r="K13" s="73">
        <f t="shared" ref="K13:K16" si="3">IFERROR(MID(I13,1,1)+MID(J13,1,1),"")</f>
        <v>6</v>
      </c>
      <c r="L13" s="73" t="str">
        <f>IF(K13="","",IF(OR(K13=2,K13=3,K13=4),[2]INSTRUCCIONES!$Y$23,IF(K13=5,[2]INSTRUCCIONES!$Y$22,IF(OR(K13=6,K13=7),[2]INSTRUCCIONES!$Y$21,IF(OR(K13=8,K13=9,K13=10),[2]INSTRUCCIONES!$Y$20)))))</f>
        <v>Riesgo Alto</v>
      </c>
      <c r="M13" s="74" t="s">
        <v>169</v>
      </c>
      <c r="N13" s="74" t="s">
        <v>249</v>
      </c>
      <c r="O13" s="76" t="s">
        <v>214</v>
      </c>
      <c r="P13" s="76" t="s">
        <v>223</v>
      </c>
      <c r="Q13" s="58">
        <f t="shared" si="2"/>
        <v>4</v>
      </c>
      <c r="R13" s="58" t="str">
        <f>IF(Q13="","",IF(OR(Q13=2,Q13=3,Q13=4),'TABLAS DE VALORACION'!$N$50,IF(Q13=5,'TABLAS DE VALORACION'!$N$49,IF(OR(Q13=6,Q13=7),'TABLAS DE VALORACION'!$N$48,IF(OR(Q13=8,Q13=9,Q13=10),'TABLAS DE VALORACION'!$N$47)))))</f>
        <v>Riesgo Bajo</v>
      </c>
      <c r="S13" s="69" t="s">
        <v>29</v>
      </c>
      <c r="T13" s="74" t="s">
        <v>172</v>
      </c>
      <c r="U13" s="85" t="s">
        <v>233</v>
      </c>
      <c r="V13" s="85" t="s">
        <v>234</v>
      </c>
      <c r="W13" s="87" t="s">
        <v>250</v>
      </c>
      <c r="X13" s="74" t="s">
        <v>182</v>
      </c>
    </row>
    <row r="14" spans="1:24" ht="123" customHeight="1" x14ac:dyDescent="0.25">
      <c r="A14" s="56"/>
      <c r="B14" s="68">
        <v>7</v>
      </c>
      <c r="C14" s="69" t="s">
        <v>110</v>
      </c>
      <c r="D14" s="69" t="s">
        <v>112</v>
      </c>
      <c r="E14" s="69" t="s">
        <v>121</v>
      </c>
      <c r="F14" s="70" t="s">
        <v>220</v>
      </c>
      <c r="G14" s="92" t="s">
        <v>251</v>
      </c>
      <c r="H14" s="72" t="s">
        <v>252</v>
      </c>
      <c r="I14" s="76" t="s">
        <v>210</v>
      </c>
      <c r="J14" s="69" t="s">
        <v>223</v>
      </c>
      <c r="K14" s="73">
        <f t="shared" si="3"/>
        <v>5</v>
      </c>
      <c r="L14" s="73" t="str">
        <f>IF(K14="","",IF(OR(K14=2,K14=3,K14=4),[2]INSTRUCCIONES!$Y$23,IF(K14=5,[2]INSTRUCCIONES!$Y$22,IF(OR(K14=6,K14=7),[2]INSTRUCCIONES!$Y$21,IF(OR(K14=8,K14=9,K14=10),[2]INSTRUCCIONES!$Y$20)))))</f>
        <v>Riesgo Medio</v>
      </c>
      <c r="M14" s="74" t="s">
        <v>169</v>
      </c>
      <c r="N14" s="75" t="s">
        <v>253</v>
      </c>
      <c r="O14" s="76" t="s">
        <v>210</v>
      </c>
      <c r="P14" s="76" t="s">
        <v>211</v>
      </c>
      <c r="Q14" s="58">
        <f t="shared" si="2"/>
        <v>4</v>
      </c>
      <c r="R14" s="58" t="str">
        <f>IF(Q14="","",IF(OR(Q14=2,Q14=3,Q14=4),'TABLAS DE VALORACION'!$N$50,IF(Q14=5,'TABLAS DE VALORACION'!$N$49,IF(OR(Q14=6,Q14=7),'TABLAS DE VALORACION'!$N$48,IF(OR(Q14=8,Q14=9,Q14=10),'TABLAS DE VALORACION'!$N$47)))))</f>
        <v>Riesgo Bajo</v>
      </c>
      <c r="S14" s="69" t="s">
        <v>17</v>
      </c>
      <c r="T14" s="74" t="s">
        <v>172</v>
      </c>
      <c r="U14" s="85" t="s">
        <v>233</v>
      </c>
      <c r="V14" s="85" t="s">
        <v>234</v>
      </c>
      <c r="W14" s="87" t="s">
        <v>254</v>
      </c>
      <c r="X14" s="74" t="s">
        <v>182</v>
      </c>
    </row>
    <row r="15" spans="1:24" ht="59.25" customHeight="1" x14ac:dyDescent="0.25">
      <c r="A15" s="56"/>
      <c r="B15" s="68">
        <v>8</v>
      </c>
      <c r="C15" s="69" t="s">
        <v>110</v>
      </c>
      <c r="D15" s="69" t="s">
        <v>112</v>
      </c>
      <c r="E15" s="69" t="s">
        <v>121</v>
      </c>
      <c r="F15" s="70" t="s">
        <v>255</v>
      </c>
      <c r="G15" s="91" t="s">
        <v>256</v>
      </c>
      <c r="H15" s="71" t="s">
        <v>257</v>
      </c>
      <c r="I15" s="69" t="s">
        <v>258</v>
      </c>
      <c r="J15" s="69" t="s">
        <v>223</v>
      </c>
      <c r="K15" s="73">
        <f t="shared" si="3"/>
        <v>7</v>
      </c>
      <c r="L15" s="73" t="str">
        <f>IF(K15="","",IF(OR(K15=2,K15=3,K15=4),[2]INSTRUCCIONES!$Y$23,IF(K15=5,[2]INSTRUCCIONES!$Y$22,IF(OR(K15=6,K15=7),[2]INSTRUCCIONES!$Y$21,IF(OR(K15=8,K15=9,K15=10),[2]INSTRUCCIONES!$Y$20)))))</f>
        <v>Riesgo Alto</v>
      </c>
      <c r="M15" s="74" t="s">
        <v>169</v>
      </c>
      <c r="N15" s="78" t="s">
        <v>259</v>
      </c>
      <c r="O15" s="69" t="s">
        <v>210</v>
      </c>
      <c r="P15" s="69" t="s">
        <v>211</v>
      </c>
      <c r="Q15" s="58">
        <f t="shared" si="2"/>
        <v>4</v>
      </c>
      <c r="R15" s="58" t="str">
        <f>IF(Q15="","",IF(OR(Q15=2,Q15=3,Q15=4),'TABLAS DE VALORACION'!$N$50,IF(Q15=5,'TABLAS DE VALORACION'!$N$49,IF(OR(Q15=6,Q15=7),'TABLAS DE VALORACION'!$N$48,IF(OR(Q15=8,Q15=9,Q15=10),'TABLAS DE VALORACION'!$N$47)))))</f>
        <v>Riesgo Bajo</v>
      </c>
      <c r="S15" s="69" t="s">
        <v>29</v>
      </c>
      <c r="T15" s="74" t="s">
        <v>172</v>
      </c>
      <c r="U15" s="85" t="s">
        <v>233</v>
      </c>
      <c r="V15" s="85" t="s">
        <v>234</v>
      </c>
      <c r="W15" s="87" t="s">
        <v>260</v>
      </c>
      <c r="X15" s="74" t="s">
        <v>182</v>
      </c>
    </row>
    <row r="16" spans="1:24" ht="59.25" customHeight="1" x14ac:dyDescent="0.25">
      <c r="A16" s="56"/>
      <c r="B16" s="79">
        <v>9</v>
      </c>
      <c r="C16" s="80" t="s">
        <v>110</v>
      </c>
      <c r="D16" s="80" t="s">
        <v>112</v>
      </c>
      <c r="E16" s="80" t="s">
        <v>121</v>
      </c>
      <c r="F16" s="81" t="s">
        <v>220</v>
      </c>
      <c r="G16" s="91" t="s">
        <v>261</v>
      </c>
      <c r="H16" s="82" t="s">
        <v>262</v>
      </c>
      <c r="I16" s="80" t="s">
        <v>210</v>
      </c>
      <c r="J16" s="80" t="s">
        <v>244</v>
      </c>
      <c r="K16" s="83">
        <f t="shared" si="3"/>
        <v>6</v>
      </c>
      <c r="L16" s="83" t="str">
        <f>IF(K16="","",IF(OR(K16=2,K16=3,K16=4),[2]INSTRUCCIONES!$Y$23,IF(K16=5,[2]INSTRUCCIONES!$Y$22,IF(OR(K16=6,K16=7),[2]INSTRUCCIONES!$Y$21,IF(OR(K16=8,K16=9,K16=10),[2]INSTRUCCIONES!$Y$20)))))</f>
        <v>Riesgo Alto</v>
      </c>
      <c r="M16" s="84" t="s">
        <v>169</v>
      </c>
      <c r="N16" s="84" t="s">
        <v>263</v>
      </c>
      <c r="O16" s="80" t="s">
        <v>214</v>
      </c>
      <c r="P16" s="80" t="s">
        <v>223</v>
      </c>
      <c r="Q16" s="58">
        <f t="shared" si="2"/>
        <v>4</v>
      </c>
      <c r="R16" s="58" t="str">
        <f>IF(Q16="","",IF(OR(Q16=2,Q16=3,Q16=4),'TABLAS DE VALORACION'!$N$50,IF(Q16=5,'TABLAS DE VALORACION'!$N$49,IF(OR(Q16=6,Q16=7),'TABLAS DE VALORACION'!$N$48,IF(OR(Q16=8,Q16=9,Q16=10),'TABLAS DE VALORACION'!$N$47)))))</f>
        <v>Riesgo Bajo</v>
      </c>
      <c r="S16" s="80" t="s">
        <v>29</v>
      </c>
      <c r="T16" s="84" t="s">
        <v>172</v>
      </c>
      <c r="U16" s="89" t="s">
        <v>233</v>
      </c>
      <c r="V16" s="89" t="s">
        <v>234</v>
      </c>
      <c r="W16" s="90" t="s">
        <v>264</v>
      </c>
      <c r="X16" s="84" t="s">
        <v>182</v>
      </c>
    </row>
    <row r="17" spans="1:24" ht="59.25" hidden="1" customHeight="1" x14ac:dyDescent="0.25">
      <c r="A17" s="56"/>
      <c r="B17" s="15"/>
      <c r="C17" s="13"/>
      <c r="D17" s="13"/>
      <c r="E17" s="13"/>
      <c r="F17" s="13"/>
      <c r="G17" s="14"/>
      <c r="H17" s="14"/>
      <c r="I17" s="13"/>
      <c r="J17" s="13"/>
      <c r="K17" s="32" t="str">
        <f t="shared" ref="K17" si="4">IFERROR(MID(I17,1,1)+MID(J17,1,1),"")</f>
        <v/>
      </c>
      <c r="L17" s="58" t="str">
        <f>IF(K17="","",IF(OR(K17=2,K17=3,K17=4),'TABLAS DE VALORACION'!$N$50,IF(K17=5,'TABLAS DE VALORACION'!$N$49,IF(OR(K17=6,K17=7),'TABLAS DE VALORACION'!$N$48,IF(OR(K17=8,K17=9,K17=10),'TABLAS DE VALORACION'!$N$47)))))</f>
        <v/>
      </c>
      <c r="M17" s="15"/>
      <c r="N17" s="15"/>
      <c r="O17" s="13"/>
      <c r="P17" s="13"/>
      <c r="Q17" s="58" t="str">
        <f t="shared" si="2"/>
        <v/>
      </c>
      <c r="R17" s="58" t="str">
        <f>IF(Q17="","",IF(OR(Q17=2,Q17=3,Q17=4),'TABLAS DE VALORACION'!$N$50,IF(Q17=5,'TABLAS DE VALORACION'!$N$49,IF(OR(Q17=6,Q17=7),'TABLAS DE VALORACION'!$N$48,IF(OR(Q17=8,Q17=9,Q17=10),'TABLAS DE VALORACION'!$N$47)))))</f>
        <v/>
      </c>
      <c r="S17" s="15"/>
      <c r="T17" s="15"/>
      <c r="U17" s="17"/>
      <c r="V17" s="17"/>
      <c r="W17" s="18"/>
      <c r="X17" s="19"/>
    </row>
    <row r="18" spans="1:24" ht="11.25" customHeight="1" x14ac:dyDescent="0.2"/>
    <row r="19" spans="1:24" ht="11.25" customHeight="1" x14ac:dyDescent="0.2"/>
    <row r="20" spans="1:24" ht="11.25" customHeight="1" x14ac:dyDescent="0.2"/>
  </sheetData>
  <sheetProtection formatRows="0" insertRows="0" deleteRows="0" sort="0" autoFilter="0"/>
  <autoFilter ref="A6:X6" xr:uid="{D4A8DE89-F117-4F15-BCBE-64C988ACEA72}"/>
  <mergeCells count="22">
    <mergeCell ref="B2:F3"/>
    <mergeCell ref="G2:V3"/>
    <mergeCell ref="B4:X4"/>
    <mergeCell ref="N5:N6"/>
    <mergeCell ref="O5:R5"/>
    <mergeCell ref="V5:V6"/>
    <mergeCell ref="W5:X5"/>
    <mergeCell ref="M5:M6"/>
    <mergeCell ref="S5:S6"/>
    <mergeCell ref="T5:T6"/>
    <mergeCell ref="U5:U6"/>
    <mergeCell ref="G5:G6"/>
    <mergeCell ref="H5:H6"/>
    <mergeCell ref="I5:I6"/>
    <mergeCell ref="J5:J6"/>
    <mergeCell ref="K5:K6"/>
    <mergeCell ref="L5:L6"/>
    <mergeCell ref="B5:B6"/>
    <mergeCell ref="C5:C6"/>
    <mergeCell ref="D5:D6"/>
    <mergeCell ref="E5:E6"/>
    <mergeCell ref="F5:F6"/>
  </mergeCells>
  <conditionalFormatting sqref="K8:K17 Q8:Q17">
    <cfRule type="cellIs" dxfId="13" priority="10" operator="between">
      <formula>8</formula>
      <formula>10</formula>
    </cfRule>
    <cfRule type="cellIs" dxfId="12" priority="11" operator="between">
      <formula>6</formula>
      <formula>7</formula>
    </cfRule>
    <cfRule type="cellIs" dxfId="11" priority="12" operator="equal">
      <formula>5</formula>
    </cfRule>
    <cfRule type="cellIs" dxfId="10" priority="13" operator="between">
      <formula>0</formula>
      <formula>1</formula>
    </cfRule>
    <cfRule type="cellIs" dxfId="9" priority="14" operator="between">
      <formula>2</formula>
      <formula>4</formula>
    </cfRule>
  </conditionalFormatting>
  <conditionalFormatting sqref="L8:L17 R8:R17">
    <cfRule type="expression" dxfId="8" priority="1">
      <formula>K8=10</formula>
    </cfRule>
    <cfRule type="expression" dxfId="7" priority="2">
      <formula>K8=9</formula>
    </cfRule>
    <cfRule type="expression" dxfId="6" priority="3">
      <formula>K8=7</formula>
    </cfRule>
    <cfRule type="expression" dxfId="5" priority="4">
      <formula>K8=4</formula>
    </cfRule>
    <cfRule type="expression" dxfId="4" priority="5">
      <formula>K8=3</formula>
    </cfRule>
    <cfRule type="expression" dxfId="3" priority="6">
      <formula>K8=8</formula>
    </cfRule>
    <cfRule type="expression" dxfId="2" priority="7">
      <formula>K8=6</formula>
    </cfRule>
    <cfRule type="expression" dxfId="1" priority="8">
      <formula>K8=5</formula>
    </cfRule>
    <cfRule type="expression" dxfId="0" priority="9">
      <formula>K8=2</formula>
    </cfRule>
  </conditionalFormatting>
  <dataValidations count="9">
    <dataValidation type="list" allowBlank="1" showInputMessage="1" showErrorMessage="1" sqref="I52:I1048576 O52:O1048576 J17 P17" xr:uid="{136ED673-D2CA-4B5B-9E00-922FB19DA0E2}">
      <formula1>"1=Insignificante,2=Menor,3=Moderado,4=Mayor,5=Catastrófico"</formula1>
    </dataValidation>
    <dataValidation type="list" allowBlank="1" showInputMessage="1" showErrorMessage="1" sqref="H52:H1048576 N52:N1048576 I17 O17" xr:uid="{2BE3A2E8-D059-4EEE-A8FF-1DFE75BA7300}">
      <formula1>"1=Raro,2=Imporbable,3=Posible,4=Probable,5=Casi cierto"</formula1>
    </dataValidation>
    <dataValidation type="list" allowBlank="1" showInputMessage="1" showErrorMessage="1" sqref="C52:C1048576 D8:D16" xr:uid="{FE30F9E8-259E-41B9-843E-6C5BC26D27FE}">
      <formula1>FUENTE</formula1>
    </dataValidation>
    <dataValidation type="list" allowBlank="1" showInputMessage="1" showErrorMessage="1" sqref="B52:B1048576 C8:C16" xr:uid="{633A6EC0-5E54-45A7-8047-ED6F882E94F2}">
      <formula1>CLASE</formula1>
    </dataValidation>
    <dataValidation type="list" allowBlank="1" showInputMessage="1" showErrorMessage="1" sqref="L52:L1048576" xr:uid="{896EDD34-A682-4D27-9E9E-BBE0986CE328}">
      <formula1>ASIGNACIÓN</formula1>
    </dataValidation>
    <dataValidation type="list" allowBlank="1" showInputMessage="1" showErrorMessage="1" sqref="D52:D1048576" xr:uid="{0C1633E4-7A2B-405B-9B39-8E07E8DC0819}">
      <formula1>ETAPA</formula1>
    </dataValidation>
    <dataValidation type="list" allowBlank="1" showInputMessage="1" showErrorMessage="1" sqref="E52:E1048576" xr:uid="{A4C92267-E02D-4E20-9184-2AC0C712340F}">
      <formula1>TIPO</formula1>
    </dataValidation>
    <dataValidation type="list" allowBlank="1" showInputMessage="1" showErrorMessage="1" sqref="I8:I16 O8:O16" xr:uid="{4A4F0E6F-6391-4B5F-9E7E-73806999B6EC}">
      <formula1>PROBABILIDAD</formula1>
    </dataValidation>
    <dataValidation type="list" allowBlank="1" showInputMessage="1" showErrorMessage="1" sqref="J8:J16 P8:P16" xr:uid="{CAED8145-22CC-4EA4-BAE0-C91E6930329D}">
      <formula1>IMPACTO</formula1>
    </dataValidation>
  </dataValidations>
  <printOptions horizontalCentered="1"/>
  <pageMargins left="0.7" right="0.7" top="0.75" bottom="0.75" header="0.3" footer="0.3"/>
  <pageSetup scale="50" orientation="landscape" r:id="rId1"/>
  <headerFooter>
    <oddHeader>&amp;L&amp;G&amp;C&amp;"Arial,Normal"
&amp;10PROCESO
ADQUISICIÓN DE BIENES Y SERVICIOS
FORMATO ANEXO FCT MATRIZ DE IDENTIFICACIÓN, VALORACIÓN Y ASIGNACIÓN DE RIESGOS &amp;R&amp;"Arial,Normal"&amp;9
&amp;10A3.F1.P3.ABS
Versión 5
Página &amp;P de &amp;N
26/10/2022
Clasific. de la Info.
Pública</oddHeader>
    <oddFooter>&amp;C&amp;"Tempus Sans ITC,Normal"&amp;10Antes de imprimir este documento… piense en el medio ambiente!  &amp;"-,Normal"
    &amp;"Arial,Normal" &amp;6Cualquier copia impresa de este documento se considera como COPIA NO CONTROLADA.</oddFooter>
  </headerFooter>
  <drawing r:id="rId2"/>
  <legacyDrawingHF r:id="rId3"/>
  <extLst>
    <ext xmlns:x14="http://schemas.microsoft.com/office/spreadsheetml/2009/9/main" uri="{CCE6A557-97BC-4b89-ADB6-D9C93CAAB3DF}">
      <x14:dataValidations xmlns:xm="http://schemas.microsoft.com/office/excel/2006/main" count="7">
        <x14:dataValidation type="list" allowBlank="1" showInputMessage="1" showErrorMessage="1" xr:uid="{947E699C-90D8-4CD5-9713-276DDA2D13C0}">
          <x14:formula1>
            <xm:f>'TABLAS DE VALORACION'!$I$16:$I$19</xm:f>
          </x14:formula1>
          <xm:sqref>E17</xm:sqref>
        </x14:dataValidation>
        <x14:dataValidation type="list" allowBlank="1" showInputMessage="1" showErrorMessage="1" xr:uid="{400CC2CA-9832-4AAD-826B-EBFDBC45B9C9}">
          <x14:formula1>
            <xm:f>'TABLAS DE VALORACION'!$B$24:$B$31</xm:f>
          </x14:formula1>
          <xm:sqref>F17</xm:sqref>
        </x14:dataValidation>
        <x14:dataValidation type="list" allowBlank="1" showInputMessage="1" showErrorMessage="1" xr:uid="{6BC7635E-222A-42A3-86F9-D842B8341473}">
          <x14:formula1>
            <xm:f>'TABLAS DE VALORACION'!$K$29:$K$31</xm:f>
          </x14:formula1>
          <xm:sqref>M17 T17</xm:sqref>
        </x14:dataValidation>
        <x14:dataValidation type="list" allowBlank="1" showInputMessage="1" showErrorMessage="1" xr:uid="{1F9B0DDC-5EDB-47FE-AEA8-054EA3386164}">
          <x14:formula1>
            <xm:f>'TABLAS DE VALORACION'!$N$29:$N$30</xm:f>
          </x14:formula1>
          <xm:sqref>S17</xm:sqref>
        </x14:dataValidation>
        <x14:dataValidation type="list" allowBlank="1" showInputMessage="1" showErrorMessage="1" xr:uid="{794FE597-3B03-4A43-B07B-12131C434E6C}">
          <x14:formula1>
            <xm:f>'TABLAS DE VALORACION'!$N$32:$N$41</xm:f>
          </x14:formula1>
          <xm:sqref>X17</xm:sqref>
        </x14:dataValidation>
        <x14:dataValidation type="list" allowBlank="1" showInputMessage="1" showErrorMessage="1" xr:uid="{75762C83-92E6-4890-84BB-6E4F24457175}">
          <x14:formula1>
            <xm:f>'TABLAS DE VALORACION'!$B$16:$B$17</xm:f>
          </x14:formula1>
          <xm:sqref>C17</xm:sqref>
        </x14:dataValidation>
        <x14:dataValidation type="list" allowBlank="1" showInputMessage="1" showErrorMessage="1" xr:uid="{6D117D61-8489-4C98-9DEE-59716A9D1C5F}">
          <x14:formula1>
            <xm:f>'TABLAS DE VALORACION'!$E$16:$E$17</xm:f>
          </x14:formula1>
          <xm:sqref>D17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ADE6D-4F19-410D-A29C-41E6C13F4C4C}">
  <dimension ref="A1"/>
  <sheetViews>
    <sheetView workbookViewId="0"/>
  </sheetViews>
  <sheetFormatPr baseColWidth="10" defaultColWidth="11.44140625"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6ddc973-6f3e-458c-98dc-616d12e59db2">
      <Terms xmlns="http://schemas.microsoft.com/office/infopath/2007/PartnerControls"/>
    </lcf76f155ced4ddcb4097134ff3c332f>
    <TaxCatchAll xmlns="07df56aa-f336-4b80-aa61-75267864e9e7" xsi:nil="true"/>
    <SharedWithUsers xmlns="07df56aa-f336-4b80-aa61-75267864e9e7">
      <UserInfo>
        <DisplayName>Eilin Julianna Murcia Niño</DisplayName>
        <AccountId>59</AccountId>
        <AccountType/>
      </UserInfo>
      <UserInfo>
        <DisplayName>Cindy Jineth Ariza Antonio</DisplayName>
        <AccountId>3455</AccountId>
        <AccountType/>
      </UserInfo>
      <UserInfo>
        <DisplayName>Carlos Alfredo Martinez Herrera</DisplayName>
        <AccountId>3456</AccountId>
        <AccountType/>
      </UserInfo>
      <UserInfo>
        <DisplayName>Adriana Camberos Moreno</DisplayName>
        <AccountId>3457</AccountId>
        <AccountType/>
      </UserInfo>
      <UserInfo>
        <DisplayName>Paola Andrea Llanos Pineda</DisplayName>
        <AccountId>3458</AccountId>
        <AccountType/>
      </UserInfo>
    </SharedWithUsers>
    <_dlc_DocId xmlns="07df56aa-f336-4b80-aa61-75267864e9e7">S4VS4DHNJYUQ-1683090431-11657169</_dlc_DocId>
    <_dlc_DocIdUrl xmlns="07df56aa-f336-4b80-aa61-75267864e9e7">
      <Url>https://icbfgob.sharepoint.com/sites/FS_DAB/_layouts/15/DocIdRedir.aspx?ID=S4VS4DHNJYUQ-1683090431-11657169</Url>
      <Description>S4VS4DHNJYUQ-1683090431-11657169</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75730e7fff601d325705ca2206960b28">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dabc3033592798c42c0ff1a65acb330d"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BF7D39-2BD2-48F8-8F13-85CD0CC9FCFB}">
  <ds:schemaRefs>
    <ds:schemaRef ds:uri="http://schemas.microsoft.com/office/2006/metadata/properties"/>
    <ds:schemaRef ds:uri="http://schemas.microsoft.com/office/infopath/2007/PartnerControls"/>
    <ds:schemaRef ds:uri="76ddc973-6f3e-458c-98dc-616d12e59db2"/>
    <ds:schemaRef ds:uri="07df56aa-f336-4b80-aa61-75267864e9e7"/>
  </ds:schemaRefs>
</ds:datastoreItem>
</file>

<file path=customXml/itemProps2.xml><?xml version="1.0" encoding="utf-8"?>
<ds:datastoreItem xmlns:ds="http://schemas.openxmlformats.org/officeDocument/2006/customXml" ds:itemID="{35F7F2ED-1E1F-4E05-96CB-DA3630FD87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ddc973-6f3e-458c-98dc-616d12e59db2"/>
    <ds:schemaRef ds:uri="07df56aa-f336-4b80-aa61-75267864e9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3771D6B-B7BE-4431-BEC9-98DC1F9CCFF6}">
  <ds:schemaRefs>
    <ds:schemaRef ds:uri="http://schemas.microsoft.com/sharepoint/events"/>
  </ds:schemaRefs>
</ds:datastoreItem>
</file>

<file path=customXml/itemProps4.xml><?xml version="1.0" encoding="utf-8"?>
<ds:datastoreItem xmlns:ds="http://schemas.openxmlformats.org/officeDocument/2006/customXml" ds:itemID="{29E7126B-3F60-45A9-8C50-0B476665E09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INSTRUCCIONES</vt:lpstr>
      <vt:lpstr>TABLAS DE VALORACION</vt:lpstr>
      <vt:lpstr>ANEXO RIESGOS</vt:lpstr>
      <vt:lpstr>Hoja1</vt:lpstr>
      <vt:lpstr>'ANEXO RIESGOS'!Área_de_impresión</vt:lpstr>
      <vt:lpstr>INSTRUCCIONES!Área_de_impresión</vt:lpstr>
      <vt:lpstr>'ANEXO RIESGOS'!Títulos_a_imprimir</vt:lpstr>
      <vt:lpstr>INSTRUCCIONES!Títulos_a_imprimir</vt:lpstr>
      <vt:lpstr>'TABLAS DE VALORACION'!Títulos_a_imprimir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Alfonso Rodriguez Bayona</dc:creator>
  <cp:keywords/>
  <dc:description/>
  <cp:lastModifiedBy>Jonathan Alejandro Sanchez Pena</cp:lastModifiedBy>
  <cp:revision/>
  <dcterms:created xsi:type="dcterms:W3CDTF">2015-03-24T20:09:23Z</dcterms:created>
  <dcterms:modified xsi:type="dcterms:W3CDTF">2026-01-24T00:30:42Z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0x010100CBAB2D1B7E1D91439D22BD14EE047FE5</vt:lpwstr>
  </property>
  <property fmtid="{D5CDD505-2E9C-101B-9397-08002B2CF9AE}" pid="3" name="Order">
    <vt:r8>4907400</vt:r8>
  </property>
  <property fmtid="{D5CDD505-2E9C-101B-9397-08002B2CF9AE}" pid="4" name="MediaServiceImageTags">
    <vt:lpwstr/>
  </property>
  <property fmtid="{D5CDD505-2E9C-101B-9397-08002B2CF9AE}" pid="5" name="_dlc_DocIdItemGuid">
    <vt:lpwstr>6f3d0e17-98e5-4c2c-b334-36c540782230</vt:lpwstr>
  </property>
</Properties>
</file>